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05" yWindow="-15" windowWidth="14295" windowHeight="13740"/>
  </bookViews>
  <sheets>
    <sheet name="Hoja1" sheetId="1" r:id="rId1"/>
    <sheet name="Hoja2" sheetId="2" r:id="rId2"/>
    <sheet name="Hoja3" sheetId="3" r:id="rId3"/>
    <sheet name="Hoja4" sheetId="3584" r:id="rId4"/>
    <sheet name="Hoja5" sheetId="992" r:id="rId5"/>
    <sheet name="Hoja6" sheetId="128" r:id="rId6"/>
    <sheet name="Hoja7" sheetId="105" r:id="rId7"/>
    <sheet name="Hoja8" sheetId="108" r:id="rId8"/>
    <sheet name="Hoja9" sheetId="3585" r:id="rId9"/>
    <sheet name="Hoja10" sheetId="97" r:id="rId10"/>
    <sheet name="Hoja11" sheetId="114" r:id="rId11"/>
    <sheet name="Hoja12" sheetId="101" r:id="rId12"/>
    <sheet name="Hoja13" sheetId="115" r:id="rId13"/>
    <sheet name="Hoja14" sheetId="20" r:id="rId14"/>
    <sheet name="Hoja15" sheetId="12" r:id="rId15"/>
    <sheet name="Hoja16" sheetId="77" r:id="rId16"/>
  </sheets>
  <definedNames>
    <definedName name="_xlnm.Print_Area" localSheetId="0">Hoja1!$B$3:$Q$38</definedName>
  </definedNames>
  <calcPr calcId="145621"/>
</workbook>
</file>

<file path=xl/calcChain.xml><?xml version="1.0" encoding="utf-8"?>
<calcChain xmlns="http://schemas.openxmlformats.org/spreadsheetml/2006/main">
  <c r="P57" i="1" l="1"/>
  <c r="O57" i="1"/>
  <c r="I57" i="1"/>
  <c r="H57" i="1"/>
  <c r="G57" i="1"/>
  <c r="F57" i="1"/>
  <c r="P59" i="1"/>
  <c r="I59" i="1"/>
  <c r="H59" i="1"/>
  <c r="G59" i="1"/>
  <c r="F59" i="1"/>
  <c r="E59" i="1"/>
  <c r="P48" i="1"/>
  <c r="O48" i="1"/>
  <c r="N48" i="1"/>
  <c r="M48" i="1"/>
  <c r="L48" i="1"/>
  <c r="K48" i="1"/>
  <c r="J48" i="1"/>
  <c r="I48" i="1"/>
  <c r="H48" i="1"/>
  <c r="G48" i="1"/>
  <c r="M64" i="1"/>
  <c r="L64" i="1"/>
  <c r="K64" i="1"/>
  <c r="J64" i="1"/>
  <c r="I64" i="1"/>
  <c r="H64" i="1"/>
  <c r="G64" i="1"/>
  <c r="F64" i="1"/>
  <c r="E64" i="1"/>
  <c r="K63" i="1"/>
  <c r="J63" i="1"/>
  <c r="I63" i="1"/>
  <c r="H63" i="1"/>
  <c r="G63" i="1"/>
  <c r="F63" i="1"/>
  <c r="E63" i="1"/>
  <c r="L62" i="1"/>
  <c r="K62" i="1"/>
  <c r="J62" i="1"/>
  <c r="I62" i="1"/>
  <c r="H62" i="1"/>
  <c r="G62" i="1"/>
  <c r="F62" i="1"/>
  <c r="E62" i="1"/>
  <c r="E58" i="1"/>
  <c r="E57" i="1"/>
  <c r="J55" i="1"/>
  <c r="I55" i="1"/>
  <c r="H55" i="1"/>
  <c r="G55" i="1"/>
  <c r="F55" i="1"/>
  <c r="E55" i="1"/>
  <c r="P56" i="1"/>
  <c r="O56" i="1"/>
  <c r="F56" i="1"/>
  <c r="E56" i="1"/>
  <c r="E54" i="1"/>
  <c r="F54" i="1"/>
  <c r="E53" i="1"/>
  <c r="P49" i="1"/>
  <c r="O49" i="1"/>
  <c r="N49" i="1"/>
  <c r="M49" i="1"/>
  <c r="L49" i="1"/>
  <c r="K49" i="1"/>
  <c r="J49" i="1"/>
  <c r="I49" i="1"/>
  <c r="H49" i="1"/>
  <c r="G49" i="1"/>
  <c r="P53" i="1"/>
  <c r="P61" i="1"/>
  <c r="S21" i="1"/>
  <c r="D61" i="1" s="1"/>
  <c r="I61" i="1"/>
  <c r="H61" i="1"/>
  <c r="G61" i="1"/>
  <c r="F61" i="1"/>
  <c r="E61" i="1"/>
  <c r="P60" i="1"/>
  <c r="S20" i="1"/>
  <c r="D60" i="1" s="1"/>
  <c r="I60" i="1"/>
  <c r="H60" i="1"/>
  <c r="G60" i="1"/>
  <c r="F60" i="1"/>
  <c r="E60" i="1"/>
  <c r="S12" i="1"/>
  <c r="D52" i="1" s="1"/>
  <c r="F52" i="1"/>
  <c r="E52" i="1"/>
  <c r="P51" i="1"/>
  <c r="S11" i="1"/>
  <c r="D51" i="1" s="1"/>
  <c r="G51" i="1"/>
  <c r="F51" i="1"/>
  <c r="E51" i="1"/>
  <c r="S15" i="1"/>
  <c r="D55" i="1" s="1"/>
  <c r="S16" i="1"/>
  <c r="D56" i="1"/>
  <c r="L56" i="1" s="1"/>
  <c r="S17" i="1"/>
  <c r="D57" i="1" s="1"/>
  <c r="S18" i="1"/>
  <c r="D58" i="1"/>
  <c r="S19" i="1"/>
  <c r="D59" i="1" s="1"/>
  <c r="S22" i="1"/>
  <c r="D62" i="1"/>
  <c r="N62" i="1" s="1"/>
  <c r="S23" i="1"/>
  <c r="D63" i="1" s="1"/>
  <c r="S24" i="1"/>
  <c r="D64" i="1"/>
  <c r="N64" i="1" s="1"/>
  <c r="S25" i="1"/>
  <c r="D65" i="1" s="1"/>
  <c r="S8" i="1"/>
  <c r="D48" i="1" s="1"/>
  <c r="S9" i="1"/>
  <c r="D49" i="1" s="1"/>
  <c r="S10" i="1"/>
  <c r="D50" i="1" s="1"/>
  <c r="S13" i="1"/>
  <c r="D53" i="1" s="1"/>
  <c r="S14" i="1"/>
  <c r="D54" i="1" s="1"/>
  <c r="S26" i="1"/>
  <c r="D66" i="1" s="1"/>
  <c r="P50" i="1"/>
  <c r="S54" i="1"/>
  <c r="P58" i="1"/>
  <c r="O50" i="1"/>
  <c r="O58" i="1"/>
  <c r="N50" i="1"/>
  <c r="S58" i="1"/>
  <c r="N58" i="1"/>
  <c r="M50" i="1"/>
  <c r="M58" i="1"/>
  <c r="S50" i="1"/>
  <c r="L58" i="1"/>
  <c r="K58" i="1"/>
  <c r="J58" i="1"/>
  <c r="I58" i="1"/>
  <c r="S48" i="1"/>
  <c r="S49" i="1"/>
  <c r="H58" i="1"/>
  <c r="G53" i="1"/>
  <c r="G58" i="1"/>
  <c r="F53" i="1"/>
  <c r="F58" i="1"/>
  <c r="E50" i="1"/>
  <c r="S27" i="1"/>
  <c r="D24" i="1"/>
  <c r="D23" i="1"/>
  <c r="D22" i="1"/>
  <c r="D21" i="1"/>
  <c r="R27" i="1"/>
  <c r="D20" i="1"/>
  <c r="D12" i="1"/>
  <c r="D14" i="1"/>
  <c r="D10" i="1"/>
  <c r="D26" i="1"/>
  <c r="D15" i="1"/>
  <c r="D16" i="1"/>
  <c r="D18" i="1"/>
  <c r="D19" i="1"/>
  <c r="I46" i="1"/>
  <c r="C47" i="1"/>
  <c r="O46" i="1"/>
  <c r="M46" i="1"/>
  <c r="K46" i="1"/>
  <c r="G46" i="1"/>
  <c r="E46" i="1"/>
  <c r="P4" i="2"/>
  <c r="P3" i="2"/>
  <c r="D25" i="1"/>
  <c r="D17" i="1"/>
  <c r="D13" i="1"/>
  <c r="D11" i="1"/>
  <c r="D9" i="1"/>
  <c r="D8" i="1"/>
  <c r="Q58" i="1"/>
  <c r="R58" i="1" s="1"/>
  <c r="M54" i="1" l="1"/>
  <c r="I54" i="1"/>
  <c r="P54" i="1"/>
  <c r="L54" i="1"/>
  <c r="H54" i="1"/>
  <c r="O54" i="1"/>
  <c r="K54" i="1"/>
  <c r="G54" i="1"/>
  <c r="Q54" i="1" s="1"/>
  <c r="R54" i="1" s="1"/>
  <c r="N54" i="1"/>
  <c r="J54" i="1"/>
  <c r="F48" i="1"/>
  <c r="E48" i="1"/>
  <c r="D67" i="1"/>
  <c r="N63" i="1"/>
  <c r="M63" i="1"/>
  <c r="P63" i="1"/>
  <c r="L63" i="1"/>
  <c r="O63" i="1"/>
  <c r="O53" i="1"/>
  <c r="I53" i="1"/>
  <c r="J53" i="1"/>
  <c r="H53" i="1"/>
  <c r="K53" i="1"/>
  <c r="N53" i="1"/>
  <c r="M53" i="1"/>
  <c r="L53" i="1"/>
  <c r="P65" i="1"/>
  <c r="G65" i="1"/>
  <c r="N65" i="1"/>
  <c r="J65" i="1"/>
  <c r="F65" i="1"/>
  <c r="M65" i="1"/>
  <c r="I65" i="1"/>
  <c r="E65" i="1"/>
  <c r="L65" i="1"/>
  <c r="H65" i="1"/>
  <c r="O65" i="1"/>
  <c r="K65" i="1"/>
  <c r="P55" i="1"/>
  <c r="L55" i="1"/>
  <c r="O55" i="1"/>
  <c r="K55" i="1"/>
  <c r="N55" i="1"/>
  <c r="M55" i="1"/>
  <c r="M51" i="1"/>
  <c r="I51" i="1"/>
  <c r="L51" i="1"/>
  <c r="H51" i="1"/>
  <c r="O51" i="1"/>
  <c r="K51" i="1"/>
  <c r="N51" i="1"/>
  <c r="N67" i="1" s="1"/>
  <c r="J51" i="1"/>
  <c r="O52" i="1"/>
  <c r="K52" i="1"/>
  <c r="G52" i="1"/>
  <c r="N52" i="1"/>
  <c r="J52" i="1"/>
  <c r="M52" i="1"/>
  <c r="I52" i="1"/>
  <c r="P52" i="1"/>
  <c r="L52" i="1"/>
  <c r="H52" i="1"/>
  <c r="J50" i="1"/>
  <c r="H50" i="1"/>
  <c r="K50" i="1"/>
  <c r="L50" i="1"/>
  <c r="F50" i="1"/>
  <c r="I50" i="1"/>
  <c r="G50" i="1"/>
  <c r="L57" i="1"/>
  <c r="K57" i="1"/>
  <c r="N57" i="1"/>
  <c r="J57" i="1"/>
  <c r="M57" i="1"/>
  <c r="O61" i="1"/>
  <c r="K61" i="1"/>
  <c r="N61" i="1"/>
  <c r="J61" i="1"/>
  <c r="M61" i="1"/>
  <c r="L61" i="1"/>
  <c r="I66" i="1"/>
  <c r="E66" i="1"/>
  <c r="L66" i="1"/>
  <c r="H66" i="1"/>
  <c r="M66" i="1"/>
  <c r="P66" i="1"/>
  <c r="K66" i="1"/>
  <c r="G66" i="1"/>
  <c r="O66" i="1"/>
  <c r="J66" i="1"/>
  <c r="F66" i="1"/>
  <c r="N66" i="1"/>
  <c r="E49" i="1"/>
  <c r="F49" i="1"/>
  <c r="O59" i="1"/>
  <c r="O67" i="1" s="1"/>
  <c r="O27" i="1" s="1"/>
  <c r="K59" i="1"/>
  <c r="N59" i="1"/>
  <c r="J59" i="1"/>
  <c r="M59" i="1"/>
  <c r="L59" i="1"/>
  <c r="M60" i="1"/>
  <c r="L60" i="1"/>
  <c r="O60" i="1"/>
  <c r="K60" i="1"/>
  <c r="N60" i="1"/>
  <c r="J60" i="1"/>
  <c r="I56" i="1"/>
  <c r="M56" i="1"/>
  <c r="M67" i="1" s="1"/>
  <c r="O62" i="1"/>
  <c r="O64" i="1"/>
  <c r="Q64" i="1" s="1"/>
  <c r="R64" i="1" s="1"/>
  <c r="J56" i="1"/>
  <c r="N56" i="1"/>
  <c r="P62" i="1"/>
  <c r="P67" i="1" s="1"/>
  <c r="P64" i="1"/>
  <c r="G56" i="1"/>
  <c r="K56" i="1"/>
  <c r="M62" i="1"/>
  <c r="Q62" i="1" s="1"/>
  <c r="R62" i="1" s="1"/>
  <c r="H56" i="1"/>
  <c r="M27" i="1" l="1"/>
  <c r="M28" i="1"/>
  <c r="M29" i="1" s="1"/>
  <c r="Q56" i="1"/>
  <c r="R56" i="1" s="1"/>
  <c r="G67" i="1"/>
  <c r="K67" i="1"/>
  <c r="Q52" i="1"/>
  <c r="R52" i="1" s="1"/>
  <c r="Q48" i="1"/>
  <c r="R48" i="1" s="1"/>
  <c r="E67" i="1"/>
  <c r="Q60" i="1"/>
  <c r="R60" i="1" s="1"/>
  <c r="Q59" i="1"/>
  <c r="R59" i="1" s="1"/>
  <c r="Q66" i="1"/>
  <c r="I67" i="1"/>
  <c r="H67" i="1"/>
  <c r="Q55" i="1"/>
  <c r="R55" i="1" s="1"/>
  <c r="Q65" i="1"/>
  <c r="Q53" i="1"/>
  <c r="R53" i="1" s="1"/>
  <c r="F67" i="1"/>
  <c r="Q49" i="1"/>
  <c r="R49" i="1" s="1"/>
  <c r="Q61" i="1"/>
  <c r="R61" i="1" s="1"/>
  <c r="Q50" i="1"/>
  <c r="R50" i="1" s="1"/>
  <c r="J67" i="1"/>
  <c r="Q57" i="1"/>
  <c r="R57" i="1" s="1"/>
  <c r="L67" i="1"/>
  <c r="Q51" i="1"/>
  <c r="R51" i="1" s="1"/>
  <c r="Q63" i="1"/>
  <c r="R63" i="1" s="1"/>
  <c r="K27" i="1" l="1"/>
  <c r="I28" i="1" s="1"/>
  <c r="I29" i="1" s="1"/>
  <c r="I27" i="1"/>
  <c r="Q67" i="1"/>
  <c r="E68" i="1"/>
  <c r="E27" i="1"/>
  <c r="E69" i="1"/>
  <c r="I69" i="1" s="1"/>
  <c r="G27" i="1"/>
  <c r="E28" i="1" s="1"/>
  <c r="I30" i="1" l="1"/>
  <c r="M69" i="1"/>
  <c r="M30" i="1" s="1"/>
  <c r="R28" i="1"/>
  <c r="E29" i="1"/>
  <c r="R29" i="1" s="1"/>
  <c r="F68" i="1"/>
  <c r="G68" i="1" s="1"/>
  <c r="H68" i="1" s="1"/>
  <c r="I68" i="1" s="1"/>
  <c r="J68" i="1" s="1"/>
  <c r="K68" i="1" s="1"/>
  <c r="L68" i="1" s="1"/>
  <c r="M68" i="1" s="1"/>
  <c r="N68" i="1" s="1"/>
  <c r="O68" i="1" s="1"/>
  <c r="P68" i="1" s="1"/>
  <c r="Q69" i="1"/>
  <c r="E30" i="1"/>
  <c r="Q68" i="1" l="1"/>
</calcChain>
</file>

<file path=xl/comments1.xml><?xml version="1.0" encoding="utf-8"?>
<comments xmlns="http://schemas.openxmlformats.org/spreadsheetml/2006/main">
  <authors>
    <author>SIXGROUP S.A.</author>
  </authors>
  <commentList>
    <comment ref="C6" authorId="0">
      <text>
        <r>
          <rPr>
            <b/>
            <sz val="12"/>
            <color indexed="81"/>
            <rFont val="Arial"/>
            <family val="2"/>
          </rPr>
          <t>CAPÍTULOS</t>
        </r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MODIFICAR LOS TÍTULOS DE LOS CAPÍTULOS,
ADAPTÁNDOLOS AL PRESUPUESTO</t>
        </r>
      </text>
    </comment>
    <comment ref="R6" authorId="0">
      <text>
        <r>
          <rPr>
            <b/>
            <sz val="12"/>
            <color indexed="81"/>
            <rFont val="Arial"/>
            <family val="2"/>
          </rPr>
          <t>PEM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INTRODUCIR LOS VALORES DEL PEM
POR CAPÍTULOS DEL PRESUPUESTO</t>
        </r>
      </text>
    </comment>
  </commentList>
</comments>
</file>

<file path=xl/sharedStrings.xml><?xml version="1.0" encoding="utf-8"?>
<sst xmlns="http://schemas.openxmlformats.org/spreadsheetml/2006/main" count="227" uniqueCount="60">
  <si>
    <t>CONTRATA</t>
  </si>
  <si>
    <t>1º MES</t>
  </si>
  <si>
    <t>2º MES</t>
  </si>
  <si>
    <t>3º MES</t>
  </si>
  <si>
    <t>TOTAL AL MES</t>
  </si>
  <si>
    <t>TOTAL AL ORIGEN</t>
  </si>
  <si>
    <t>SEGURIDAD Y SALUD</t>
  </si>
  <si>
    <t>P.E.M.</t>
  </si>
  <si>
    <t>TÍTULO</t>
  </si>
  <si>
    <t>P.E.C.</t>
  </si>
  <si>
    <t>TÍTULO DEL CAPÍTULO</t>
  </si>
  <si>
    <t>P. E. CONTRATA</t>
  </si>
  <si>
    <t>COMPROB</t>
  </si>
  <si>
    <t>Nº CELDAS</t>
  </si>
  <si>
    <t>.</t>
  </si>
  <si>
    <t>URBANIZACIÓN</t>
  </si>
  <si>
    <t>PORCENTAJE</t>
  </si>
  <si>
    <t>SUMA FILA</t>
  </si>
  <si>
    <t>GESTIÓN DE RESIDUOS</t>
  </si>
  <si>
    <t>EDIFICACIÓN</t>
  </si>
  <si>
    <t>REVESTIMIENTOS Y FALSOS TECHOS</t>
  </si>
  <si>
    <t>CERRAMIENTOS Y DIVISIONES</t>
  </si>
  <si>
    <t>Arquitecto:</t>
  </si>
  <si>
    <t>David Benito Martín y Carlos Martín Calderón</t>
  </si>
  <si>
    <t xml:space="preserve">01           </t>
  </si>
  <si>
    <t>ACTUACIONES PREVIAS</t>
  </si>
  <si>
    <t xml:space="preserve">02           </t>
  </si>
  <si>
    <t>ESTRUCTURA</t>
  </si>
  <si>
    <t xml:space="preserve">03           </t>
  </si>
  <si>
    <t xml:space="preserve">04           </t>
  </si>
  <si>
    <t xml:space="preserve">05           </t>
  </si>
  <si>
    <t>AISLAMIENTOS E IMPERMEABILIZACIÓN</t>
  </si>
  <si>
    <t xml:space="preserve">06           </t>
  </si>
  <si>
    <t>PAVIMENTOS, ALICATADOS Y PREF.</t>
  </si>
  <si>
    <t xml:space="preserve">07           </t>
  </si>
  <si>
    <t>CARPINTERÍA MADERA</t>
  </si>
  <si>
    <t xml:space="preserve">08           </t>
  </si>
  <si>
    <t>CARPINTERÍA EXTERIOR Y CERRAJERÍA</t>
  </si>
  <si>
    <t xml:space="preserve">09           </t>
  </si>
  <si>
    <t>VIDRIERÍA</t>
  </si>
  <si>
    <t xml:space="preserve">10           </t>
  </si>
  <si>
    <t>INST. FONTANERÍA Y EVACUACION</t>
  </si>
  <si>
    <t xml:space="preserve">11           </t>
  </si>
  <si>
    <t>INST. ELÉCTRICA</t>
  </si>
  <si>
    <t xml:space="preserve">12           </t>
  </si>
  <si>
    <t>INST. CALEFACCIÓN</t>
  </si>
  <si>
    <t xml:space="preserve">13           </t>
  </si>
  <si>
    <t>INST. VENTILACIÓN</t>
  </si>
  <si>
    <t xml:space="preserve">14           </t>
  </si>
  <si>
    <t>INST. PCI</t>
  </si>
  <si>
    <t xml:space="preserve">15           </t>
  </si>
  <si>
    <t>INST. TELECOMUNICACIONES</t>
  </si>
  <si>
    <t xml:space="preserve">16           </t>
  </si>
  <si>
    <t>PINTURAS</t>
  </si>
  <si>
    <t xml:space="preserve">17           </t>
  </si>
  <si>
    <t xml:space="preserve">18           </t>
  </si>
  <si>
    <t xml:space="preserve">19           </t>
  </si>
  <si>
    <t>1/2 mes</t>
  </si>
  <si>
    <t>TOTAL AL 1/2 mes</t>
  </si>
  <si>
    <t>Madrid, Febrero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</si>
</sst>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Pts&quot;_-;\-* #,##0\ &quot;Pts&quot;_-;_-* &quot;-&quot;\ &quot;Pts&quot;_-;_-@_-"/>
    <numFmt numFmtId="165" formatCode="0.0"/>
    <numFmt numFmtId="166" formatCode="#,##0\ &quot;Pts&quot;"/>
    <numFmt numFmtId="167" formatCode="_-* #,##0.00\ [$€]_-;\-* #,##0.00\ [$€]_-;_-* &quot;-&quot;??\ [$€]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b/>
      <sz val="12"/>
      <color indexed="81"/>
      <name val="Arial"/>
      <family val="2"/>
    </font>
    <font>
      <b/>
      <sz val="8"/>
      <color indexed="81"/>
      <name val="Arial"/>
      <family val="2"/>
    </font>
    <font>
      <sz val="8"/>
      <color indexed="81"/>
      <name val="Arial"/>
      <family val="2"/>
    </font>
    <font>
      <sz val="10"/>
      <color indexed="8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1" fillId="0" borderId="0"/>
  </cellStyleXfs>
  <cellXfs count="91">
    <xf numFmtId="0" fontId="0" fillId="0" borderId="0" xfId="0"/>
    <xf numFmtId="0" fontId="3" fillId="0" borderId="0" xfId="0" applyFont="1"/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0" xfId="2" applyNumberFormat="1" applyFont="1" applyAlignment="1">
      <alignment horizontal="right"/>
    </xf>
    <xf numFmtId="0" fontId="3" fillId="0" borderId="4" xfId="2" applyNumberFormat="1" applyFont="1" applyBorder="1" applyAlignment="1">
      <alignment horizontal="right"/>
    </xf>
    <xf numFmtId="0" fontId="3" fillId="0" borderId="0" xfId="2" applyNumberFormat="1" applyFont="1"/>
    <xf numFmtId="0" fontId="3" fillId="0" borderId="4" xfId="2" applyNumberFormat="1" applyFont="1" applyBorder="1" applyAlignment="1">
      <alignment horizontal="center"/>
    </xf>
    <xf numFmtId="1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5" xfId="2" applyNumberFormat="1" applyFont="1" applyBorder="1" applyAlignment="1">
      <alignment horizontal="right"/>
    </xf>
    <xf numFmtId="0" fontId="4" fillId="0" borderId="0" xfId="0" applyFont="1" applyBorder="1"/>
    <xf numFmtId="0" fontId="4" fillId="0" borderId="6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0" xfId="2" applyNumberFormat="1" applyFont="1" applyBorder="1" applyAlignment="1">
      <alignment horizontal="right"/>
    </xf>
    <xf numFmtId="166" fontId="5" fillId="0" borderId="0" xfId="2" applyNumberFormat="1" applyFont="1" applyBorder="1"/>
    <xf numFmtId="165" fontId="3" fillId="0" borderId="0" xfId="0" applyNumberFormat="1" applyFont="1"/>
    <xf numFmtId="0" fontId="4" fillId="0" borderId="7" xfId="0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2" fontId="3" fillId="0" borderId="0" xfId="0" applyNumberFormat="1" applyFont="1"/>
    <xf numFmtId="2" fontId="3" fillId="0" borderId="4" xfId="0" applyNumberFormat="1" applyFont="1" applyBorder="1"/>
    <xf numFmtId="2" fontId="3" fillId="0" borderId="0" xfId="2" applyNumberFormat="1" applyFont="1" applyAlignment="1">
      <alignment horizontal="right"/>
    </xf>
    <xf numFmtId="2" fontId="3" fillId="0" borderId="4" xfId="2" applyNumberFormat="1" applyFont="1" applyBorder="1"/>
    <xf numFmtId="0" fontId="11" fillId="0" borderId="0" xfId="2" applyNumberFormat="1" applyFont="1" applyAlignment="1">
      <alignment horizontal="center"/>
    </xf>
    <xf numFmtId="166" fontId="12" fillId="0" borderId="0" xfId="2" applyNumberFormat="1" applyFont="1" applyBorder="1"/>
    <xf numFmtId="0" fontId="11" fillId="0" borderId="0" xfId="2" applyNumberFormat="1" applyFont="1"/>
    <xf numFmtId="165" fontId="4" fillId="0" borderId="0" xfId="0" applyNumberFormat="1" applyFont="1" applyBorder="1"/>
    <xf numFmtId="167" fontId="3" fillId="0" borderId="4" xfId="1" applyFont="1" applyBorder="1" applyAlignment="1">
      <alignment horizontal="right"/>
    </xf>
    <xf numFmtId="0" fontId="3" fillId="2" borderId="8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4" xfId="2" applyNumberFormat="1" applyFont="1" applyFill="1" applyBorder="1" applyAlignment="1">
      <alignment horizontal="right"/>
    </xf>
    <xf numFmtId="0" fontId="3" fillId="2" borderId="4" xfId="2" applyNumberFormat="1" applyFont="1" applyFill="1" applyBorder="1"/>
    <xf numFmtId="0" fontId="3" fillId="2" borderId="0" xfId="0" applyFont="1" applyFill="1"/>
    <xf numFmtId="0" fontId="12" fillId="2" borderId="4" xfId="0" applyFont="1" applyFill="1" applyBorder="1" applyAlignment="1">
      <alignment horizontal="left"/>
    </xf>
    <xf numFmtId="0" fontId="12" fillId="2" borderId="7" xfId="0" applyFont="1" applyFill="1" applyBorder="1" applyAlignment="1">
      <alignment horizontal="center"/>
    </xf>
    <xf numFmtId="167" fontId="3" fillId="0" borderId="5" xfId="1" applyFont="1" applyBorder="1" applyAlignment="1">
      <alignment horizontal="right"/>
    </xf>
    <xf numFmtId="0" fontId="3" fillId="0" borderId="5" xfId="2" applyNumberFormat="1" applyFont="1" applyBorder="1" applyAlignment="1">
      <alignment horizontal="center"/>
    </xf>
    <xf numFmtId="0" fontId="6" fillId="2" borderId="4" xfId="2" applyNumberFormat="1" applyFont="1" applyFill="1" applyBorder="1" applyAlignment="1">
      <alignment horizontal="center"/>
    </xf>
    <xf numFmtId="0" fontId="5" fillId="2" borderId="4" xfId="2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4" fillId="0" borderId="10" xfId="2" applyNumberFormat="1" applyFont="1" applyBorder="1" applyAlignment="1">
      <alignment horizontal="center"/>
    </xf>
    <xf numFmtId="0" fontId="13" fillId="0" borderId="0" xfId="0" applyFont="1"/>
    <xf numFmtId="2" fontId="13" fillId="0" borderId="0" xfId="2" applyNumberFormat="1" applyFont="1" applyAlignment="1">
      <alignment horizontal="right"/>
    </xf>
    <xf numFmtId="2" fontId="13" fillId="0" borderId="4" xfId="2" applyNumberFormat="1" applyFont="1" applyBorder="1"/>
    <xf numFmtId="0" fontId="5" fillId="2" borderId="11" xfId="2" applyNumberFormat="1" applyFont="1" applyFill="1" applyBorder="1" applyAlignment="1">
      <alignment horizontal="center"/>
    </xf>
    <xf numFmtId="0" fontId="3" fillId="0" borderId="11" xfId="2" applyNumberFormat="1" applyFont="1" applyBorder="1" applyAlignment="1">
      <alignment horizontal="center"/>
    </xf>
    <xf numFmtId="0" fontId="3" fillId="0" borderId="12" xfId="2" applyNumberFormat="1" applyFont="1" applyBorder="1" applyAlignment="1">
      <alignment horizontal="center"/>
    </xf>
    <xf numFmtId="0" fontId="11" fillId="0" borderId="0" xfId="2" applyNumberFormat="1" applyFont="1" applyBorder="1" applyAlignment="1">
      <alignment horizontal="center"/>
    </xf>
    <xf numFmtId="2" fontId="4" fillId="0" borderId="0" xfId="0" applyNumberFormat="1" applyFont="1"/>
    <xf numFmtId="0" fontId="2" fillId="0" borderId="0" xfId="2" applyNumberFormat="1" applyFont="1" applyAlignment="1">
      <alignment horizontal="center"/>
    </xf>
    <xf numFmtId="4" fontId="3" fillId="0" borderId="0" xfId="0" applyNumberFormat="1" applyFont="1"/>
    <xf numFmtId="4" fontId="3" fillId="0" borderId="0" xfId="2" applyNumberFormat="1" applyFont="1"/>
    <xf numFmtId="0" fontId="3" fillId="0" borderId="0" xfId="0" applyFont="1" applyBorder="1"/>
    <xf numFmtId="0" fontId="3" fillId="0" borderId="0" xfId="2" applyNumberFormat="1" applyFont="1" applyBorder="1"/>
    <xf numFmtId="2" fontId="3" fillId="0" borderId="0" xfId="2" applyNumberFormat="1" applyFont="1"/>
    <xf numFmtId="0" fontId="3" fillId="0" borderId="0" xfId="0" applyFont="1" applyBorder="1" applyAlignment="1">
      <alignment horizontal="left"/>
    </xf>
    <xf numFmtId="49" fontId="15" fillId="3" borderId="0" xfId="4" applyNumberFormat="1" applyFont="1" applyFill="1" applyAlignment="1">
      <alignment vertical="top"/>
    </xf>
    <xf numFmtId="49" fontId="15" fillId="3" borderId="0" xfId="4" applyNumberFormat="1" applyFont="1" applyFill="1" applyAlignment="1">
      <alignment vertical="top" wrapText="1"/>
    </xf>
    <xf numFmtId="0" fontId="4" fillId="0" borderId="13" xfId="0" applyFont="1" applyBorder="1" applyAlignment="1">
      <alignment horizontal="right"/>
    </xf>
    <xf numFmtId="0" fontId="3" fillId="0" borderId="14" xfId="2" applyNumberFormat="1" applyFont="1" applyBorder="1" applyAlignment="1">
      <alignment horizontal="right"/>
    </xf>
    <xf numFmtId="49" fontId="16" fillId="4" borderId="4" xfId="4" applyNumberFormat="1" applyFont="1" applyFill="1" applyBorder="1" applyAlignment="1">
      <alignment vertical="top" wrapText="1"/>
    </xf>
    <xf numFmtId="49" fontId="16" fillId="4" borderId="7" xfId="4" applyNumberFormat="1" applyFont="1" applyFill="1" applyBorder="1" applyAlignment="1">
      <alignment vertical="top"/>
    </xf>
    <xf numFmtId="49" fontId="16" fillId="4" borderId="6" xfId="4" applyNumberFormat="1" applyFont="1" applyFill="1" applyBorder="1" applyAlignment="1">
      <alignment vertical="top"/>
    </xf>
    <xf numFmtId="49" fontId="16" fillId="4" borderId="5" xfId="4" applyNumberFormat="1" applyFont="1" applyFill="1" applyBorder="1" applyAlignment="1">
      <alignment vertical="top" wrapText="1"/>
    </xf>
    <xf numFmtId="0" fontId="3" fillId="0" borderId="2" xfId="2" applyNumberFormat="1" applyFont="1" applyBorder="1" applyAlignment="1">
      <alignment horizontal="center"/>
    </xf>
    <xf numFmtId="0" fontId="3" fillId="0" borderId="3" xfId="2" applyNumberFormat="1" applyFont="1" applyBorder="1" applyAlignment="1">
      <alignment horizontal="center"/>
    </xf>
    <xf numFmtId="0" fontId="12" fillId="0" borderId="17" xfId="2" applyNumberFormat="1" applyFont="1" applyBorder="1" applyAlignment="1">
      <alignment horizontal="center"/>
    </xf>
    <xf numFmtId="0" fontId="12" fillId="0" borderId="19" xfId="2" applyNumberFormat="1" applyFont="1" applyBorder="1" applyAlignment="1">
      <alignment horizontal="center"/>
    </xf>
    <xf numFmtId="0" fontId="12" fillId="0" borderId="18" xfId="2" applyNumberFormat="1" applyFont="1" applyBorder="1" applyAlignment="1">
      <alignment horizontal="center"/>
    </xf>
    <xf numFmtId="0" fontId="12" fillId="0" borderId="31" xfId="2" applyNumberFormat="1" applyFont="1" applyBorder="1" applyAlignment="1">
      <alignment horizontal="center"/>
    </xf>
    <xf numFmtId="0" fontId="12" fillId="0" borderId="23" xfId="2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2" fillId="0" borderId="22" xfId="2" applyNumberFormat="1" applyFont="1" applyBorder="1" applyAlignment="1">
      <alignment horizontal="center"/>
    </xf>
    <xf numFmtId="0" fontId="0" fillId="0" borderId="25" xfId="0" applyBorder="1" applyAlignment="1">
      <alignment horizontal="center"/>
    </xf>
    <xf numFmtId="2" fontId="4" fillId="0" borderId="26" xfId="2" applyNumberFormat="1" applyFont="1" applyBorder="1" applyAlignment="1">
      <alignment horizontal="center"/>
    </xf>
    <xf numFmtId="2" fontId="4" fillId="0" borderId="28" xfId="2" applyNumberFormat="1" applyFont="1" applyBorder="1" applyAlignment="1">
      <alignment horizontal="center"/>
    </xf>
    <xf numFmtId="2" fontId="4" fillId="0" borderId="27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" xfId="0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2" fontId="4" fillId="0" borderId="29" xfId="2" applyNumberFormat="1" applyFont="1" applyBorder="1" applyAlignment="1">
      <alignment horizontal="center"/>
    </xf>
    <xf numFmtId="2" fontId="4" fillId="0" borderId="15" xfId="2" applyNumberFormat="1" applyFont="1" applyBorder="1" applyAlignment="1">
      <alignment horizontal="center"/>
    </xf>
    <xf numFmtId="2" fontId="4" fillId="0" borderId="30" xfId="2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4" fontId="15" fillId="3" borderId="0" xfId="0" applyNumberFormat="1" applyFont="1" applyFill="1" applyAlignment="1">
      <alignment vertical="top"/>
    </xf>
  </cellXfs>
  <cellStyles count="5">
    <cellStyle name="Euro" xfId="1"/>
    <cellStyle name="Moneda [0]" xfId="2" builtinId="7"/>
    <cellStyle name="Normal" xfId="0" builtinId="0"/>
    <cellStyle name="Normal 2" xfId="3"/>
    <cellStyle name="Normal 3" xfId="4"/>
  </cellStyles>
  <dxfs count="4"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</xdr:row>
      <xdr:rowOff>95250</xdr:rowOff>
    </xdr:from>
    <xdr:to>
      <xdr:col>15</xdr:col>
      <xdr:colOff>171450</xdr:colOff>
      <xdr:row>3</xdr:row>
      <xdr:rowOff>857250</xdr:rowOff>
    </xdr:to>
    <xdr:sp macro="" textlink="">
      <xdr:nvSpPr>
        <xdr:cNvPr id="1072" name="Texto 48"/>
        <xdr:cNvSpPr txBox="1">
          <a:spLocks noChangeArrowheads="1"/>
        </xdr:cNvSpPr>
      </xdr:nvSpPr>
      <xdr:spPr bwMode="auto">
        <a:xfrm>
          <a:off x="619125" y="381000"/>
          <a:ext cx="9134475" cy="9048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400" b="1" i="0" strike="noStrike">
              <a:solidFill>
                <a:srgbClr val="000000"/>
              </a:solidFill>
              <a:latin typeface="Arial"/>
              <a:cs typeface="Arial"/>
            </a:rPr>
            <a:t>PLAN DE OBRA DE LOS TRABAJOS DE</a:t>
          </a:r>
          <a:r>
            <a:rPr lang="es-ES" sz="1400" b="1" i="0" strike="noStrike" baseline="0">
              <a:solidFill>
                <a:srgbClr val="000000"/>
              </a:solidFill>
              <a:latin typeface="Arial"/>
              <a:cs typeface="Arial"/>
            </a:rPr>
            <a:t> CONSTRUCCIÓN DE 2 AULAS DE ESO, 2 DE BACHILLERATO, UN AULA ESPECIFICA Y 4 AULAS DE PEQUEÑO GRUPO EN LA SECCIÓN IES HUMANES,DECUBAS DE LA SAGRA (MADRID)</a:t>
          </a: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3E3E3"/>
        </a:solidFill>
        <a:ln w="24765" cap="flat" cmpd="sng" algn="ctr">
          <a:pattFill prst="pct75">
            <a:fgClr>
              <a:srgbClr val="000000"/>
            </a:fgClr>
            <a:bgClr>
              <a:srgbClr val="FFFFFF"/>
            </a:bgClr>
          </a:patt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3E3E3"/>
        </a:solidFill>
        <a:ln w="24765" cap="flat" cmpd="sng" algn="ctr">
          <a:pattFill prst="pct75">
            <a:fgClr>
              <a:srgbClr val="000000"/>
            </a:fgClr>
            <a:bgClr>
              <a:srgbClr val="FFFFFF"/>
            </a:bgClr>
          </a:patt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AB144"/>
  <sheetViews>
    <sheetView tabSelected="1" view="pageBreakPreview" topLeftCell="G1" zoomScaleNormal="100" zoomScaleSheetLayoutView="100" workbookViewId="0">
      <selection activeCell="Q34" sqref="Q34"/>
    </sheetView>
  </sheetViews>
  <sheetFormatPr baseColWidth="10" defaultRowHeight="11.25" x14ac:dyDescent="0.2"/>
  <cols>
    <col min="1" max="1" width="4.5703125" style="1" customWidth="1"/>
    <col min="2" max="2" width="5.5703125" style="1" bestFit="1" customWidth="1"/>
    <col min="3" max="3" width="39.85546875" style="1" customWidth="1"/>
    <col min="4" max="4" width="18.28515625" style="4" customWidth="1"/>
    <col min="5" max="5" width="8.140625" style="4" customWidth="1"/>
    <col min="6" max="6" width="8.140625" style="6" customWidth="1"/>
    <col min="7" max="7" width="7.7109375" style="6" customWidth="1"/>
    <col min="8" max="8" width="8.42578125" style="6" customWidth="1"/>
    <col min="9" max="10" width="7.7109375" style="6" customWidth="1"/>
    <col min="11" max="11" width="8" style="6" customWidth="1"/>
    <col min="12" max="13" width="7.7109375" style="6" customWidth="1"/>
    <col min="14" max="14" width="8" style="6" customWidth="1"/>
    <col min="15" max="15" width="7.7109375" style="6" customWidth="1"/>
    <col min="16" max="16" width="8.5703125" style="6" customWidth="1"/>
    <col min="17" max="17" width="11.5703125" style="1" customWidth="1"/>
    <col min="18" max="18" width="13.28515625" style="1" customWidth="1"/>
    <col min="19" max="19" width="13" style="1" customWidth="1"/>
    <col min="20" max="27" width="11.42578125" style="1"/>
    <col min="28" max="28" width="39.5703125" style="1" bestFit="1" customWidth="1"/>
    <col min="29" max="16384" width="11.42578125" style="1"/>
  </cols>
  <sheetData>
    <row r="4" spans="2:28" ht="85.5" customHeight="1" thickBot="1" x14ac:dyDescent="0.25"/>
    <row r="5" spans="2:28" ht="21" customHeight="1" thickBot="1" x14ac:dyDescent="0.25">
      <c r="E5" s="70" t="s">
        <v>1</v>
      </c>
      <c r="F5" s="71"/>
      <c r="G5" s="72"/>
      <c r="H5" s="73"/>
      <c r="I5" s="74" t="s">
        <v>2</v>
      </c>
      <c r="J5" s="71"/>
      <c r="K5" s="72"/>
      <c r="L5" s="73"/>
      <c r="M5" s="74" t="s">
        <v>3</v>
      </c>
      <c r="N5" s="71"/>
      <c r="O5" s="72"/>
      <c r="P5" s="75"/>
    </row>
    <row r="6" spans="2:28" ht="15" customHeight="1" x14ac:dyDescent="0.2">
      <c r="B6" s="39"/>
      <c r="C6" s="40" t="s">
        <v>10</v>
      </c>
      <c r="D6" s="41" t="s">
        <v>11</v>
      </c>
      <c r="E6" s="67" t="s">
        <v>57</v>
      </c>
      <c r="F6" s="69"/>
      <c r="G6" s="67" t="s">
        <v>57</v>
      </c>
      <c r="H6" s="69"/>
      <c r="I6" s="67" t="s">
        <v>57</v>
      </c>
      <c r="J6" s="69"/>
      <c r="K6" s="67" t="s">
        <v>57</v>
      </c>
      <c r="L6" s="69"/>
      <c r="M6" s="67" t="s">
        <v>57</v>
      </c>
      <c r="N6" s="69"/>
      <c r="O6" s="67" t="s">
        <v>57</v>
      </c>
      <c r="P6" s="68"/>
      <c r="R6" s="18" t="s">
        <v>7</v>
      </c>
      <c r="S6" s="9" t="s">
        <v>9</v>
      </c>
    </row>
    <row r="7" spans="2:28" ht="15" customHeight="1" x14ac:dyDescent="0.2">
      <c r="B7" s="34"/>
      <c r="C7" s="33" t="s">
        <v>19</v>
      </c>
      <c r="D7" s="37"/>
      <c r="E7" s="37"/>
      <c r="F7" s="38"/>
      <c r="G7" s="38"/>
      <c r="H7" s="38"/>
      <c r="I7" s="38"/>
      <c r="J7" s="38"/>
      <c r="K7" s="38"/>
      <c r="L7" s="38"/>
      <c r="M7" s="38"/>
      <c r="N7" s="38"/>
      <c r="O7" s="38"/>
      <c r="P7" s="45"/>
      <c r="R7" s="18"/>
      <c r="S7" s="9"/>
    </row>
    <row r="8" spans="2:28" ht="12" customHeight="1" x14ac:dyDescent="0.2">
      <c r="B8" s="62" t="s">
        <v>24</v>
      </c>
      <c r="C8" s="61" t="s">
        <v>25</v>
      </c>
      <c r="D8" s="27">
        <f t="shared" ref="D8:D25" si="0">S8</f>
        <v>7073.7247349999989</v>
      </c>
      <c r="E8" s="7" t="s">
        <v>14</v>
      </c>
      <c r="F8" s="7" t="s">
        <v>14</v>
      </c>
      <c r="G8" s="7"/>
      <c r="H8" s="7"/>
      <c r="I8" s="7"/>
      <c r="J8" s="7"/>
      <c r="K8" s="7"/>
      <c r="L8" s="7"/>
      <c r="M8" s="7"/>
      <c r="N8" s="7"/>
      <c r="O8" s="7"/>
      <c r="P8" s="46"/>
      <c r="R8" s="90">
        <v>4912.6499999999996</v>
      </c>
      <c r="S8" s="19">
        <f t="shared" ref="S8:S14" si="1">R8*1.19*1.21</f>
        <v>7073.7247349999989</v>
      </c>
    </row>
    <row r="9" spans="2:28" x14ac:dyDescent="0.2">
      <c r="B9" s="62" t="s">
        <v>26</v>
      </c>
      <c r="C9" s="61" t="s">
        <v>27</v>
      </c>
      <c r="D9" s="27">
        <f t="shared" si="0"/>
        <v>3448.1861259999996</v>
      </c>
      <c r="E9" s="7" t="s">
        <v>14</v>
      </c>
      <c r="F9" s="7" t="s">
        <v>14</v>
      </c>
      <c r="G9" s="7"/>
      <c r="H9" s="7"/>
      <c r="I9" s="7"/>
      <c r="J9" s="7"/>
      <c r="K9" s="7"/>
      <c r="L9" s="7"/>
      <c r="M9" s="7"/>
      <c r="N9" s="7"/>
      <c r="O9" s="7"/>
      <c r="P9" s="46"/>
      <c r="R9" s="90">
        <v>2394.7399999999998</v>
      </c>
      <c r="S9" s="19">
        <f t="shared" si="1"/>
        <v>3448.1861259999996</v>
      </c>
      <c r="V9" s="51"/>
      <c r="W9" s="51"/>
      <c r="AA9" s="51"/>
      <c r="AB9" s="51"/>
    </row>
    <row r="10" spans="2:28" x14ac:dyDescent="0.2">
      <c r="B10" s="62" t="s">
        <v>28</v>
      </c>
      <c r="C10" s="61" t="s">
        <v>21</v>
      </c>
      <c r="D10" s="27">
        <f t="shared" si="0"/>
        <v>79719.674726999991</v>
      </c>
      <c r="E10" s="7"/>
      <c r="F10" s="7" t="s">
        <v>14</v>
      </c>
      <c r="G10" s="7" t="s">
        <v>14</v>
      </c>
      <c r="H10" s="7" t="s">
        <v>14</v>
      </c>
      <c r="I10" s="7" t="s">
        <v>14</v>
      </c>
      <c r="J10" s="7" t="s">
        <v>14</v>
      </c>
      <c r="K10" s="7" t="s">
        <v>14</v>
      </c>
      <c r="L10" s="7" t="s">
        <v>14</v>
      </c>
      <c r="M10" s="7"/>
      <c r="N10" s="7"/>
      <c r="O10" s="7"/>
      <c r="P10" s="46"/>
      <c r="R10" s="90">
        <v>55364.73</v>
      </c>
      <c r="S10" s="19">
        <f t="shared" si="1"/>
        <v>79719.674726999991</v>
      </c>
      <c r="V10" s="51"/>
      <c r="W10" s="51"/>
      <c r="AA10" s="51"/>
      <c r="AB10" s="51"/>
    </row>
    <row r="11" spans="2:28" x14ac:dyDescent="0.2">
      <c r="B11" s="62" t="s">
        <v>29</v>
      </c>
      <c r="C11" s="61" t="s">
        <v>20</v>
      </c>
      <c r="D11" s="27">
        <f t="shared" si="0"/>
        <v>39566.191356999996</v>
      </c>
      <c r="E11" s="7"/>
      <c r="F11" s="7"/>
      <c r="G11" s="7"/>
      <c r="H11" s="7" t="s">
        <v>14</v>
      </c>
      <c r="I11" s="7" t="s">
        <v>14</v>
      </c>
      <c r="J11" s="7" t="s">
        <v>14</v>
      </c>
      <c r="K11" s="7" t="s">
        <v>14</v>
      </c>
      <c r="L11" s="7" t="s">
        <v>14</v>
      </c>
      <c r="M11" s="7" t="s">
        <v>14</v>
      </c>
      <c r="N11" s="7" t="s">
        <v>14</v>
      </c>
      <c r="O11" s="7" t="s">
        <v>14</v>
      </c>
      <c r="P11" s="46"/>
      <c r="R11" s="90">
        <v>27478.43</v>
      </c>
      <c r="S11" s="19">
        <f t="shared" si="1"/>
        <v>39566.191356999996</v>
      </c>
      <c r="V11" s="51"/>
      <c r="W11" s="51"/>
      <c r="AA11" s="51"/>
      <c r="AB11" s="51"/>
    </row>
    <row r="12" spans="2:28" x14ac:dyDescent="0.2">
      <c r="B12" s="62" t="s">
        <v>30</v>
      </c>
      <c r="C12" s="61" t="s">
        <v>31</v>
      </c>
      <c r="D12" s="27">
        <f t="shared" si="0"/>
        <v>15476.534765999999</v>
      </c>
      <c r="E12" s="7"/>
      <c r="F12" s="7"/>
      <c r="G12" s="7" t="s">
        <v>14</v>
      </c>
      <c r="H12" s="7" t="s">
        <v>14</v>
      </c>
      <c r="I12" s="7" t="s">
        <v>14</v>
      </c>
      <c r="J12" s="7" t="s">
        <v>14</v>
      </c>
      <c r="K12" s="7" t="s">
        <v>14</v>
      </c>
      <c r="L12" s="7" t="s">
        <v>14</v>
      </c>
      <c r="M12" s="7" t="s">
        <v>14</v>
      </c>
      <c r="N12" s="7" t="s">
        <v>14</v>
      </c>
      <c r="O12" s="7" t="s">
        <v>14</v>
      </c>
      <c r="P12" s="46" t="s">
        <v>14</v>
      </c>
      <c r="R12" s="90">
        <v>10748.34</v>
      </c>
      <c r="S12" s="19">
        <f t="shared" si="1"/>
        <v>15476.534765999999</v>
      </c>
      <c r="V12" s="51"/>
      <c r="W12" s="51"/>
      <c r="AA12" s="51"/>
      <c r="AB12" s="51"/>
    </row>
    <row r="13" spans="2:28" x14ac:dyDescent="0.2">
      <c r="B13" s="62" t="s">
        <v>32</v>
      </c>
      <c r="C13" s="61" t="s">
        <v>33</v>
      </c>
      <c r="D13" s="27">
        <f t="shared" si="0"/>
        <v>47247.193916999997</v>
      </c>
      <c r="E13" s="7"/>
      <c r="F13" s="7"/>
      <c r="G13" s="7"/>
      <c r="H13" s="7"/>
      <c r="I13" s="7" t="s">
        <v>14</v>
      </c>
      <c r="J13" s="7" t="s">
        <v>14</v>
      </c>
      <c r="K13" s="7" t="s">
        <v>14</v>
      </c>
      <c r="L13" s="7" t="s">
        <v>14</v>
      </c>
      <c r="M13" s="7" t="s">
        <v>14</v>
      </c>
      <c r="N13" s="7" t="s">
        <v>14</v>
      </c>
      <c r="O13" s="7" t="s">
        <v>14</v>
      </c>
      <c r="P13" s="46"/>
      <c r="R13" s="90">
        <v>32812.83</v>
      </c>
      <c r="S13" s="19">
        <f t="shared" si="1"/>
        <v>47247.193916999997</v>
      </c>
      <c r="V13" s="51"/>
      <c r="W13" s="51"/>
      <c r="AA13" s="51"/>
      <c r="AB13" s="51"/>
    </row>
    <row r="14" spans="2:28" x14ac:dyDescent="0.2">
      <c r="B14" s="62" t="s">
        <v>34</v>
      </c>
      <c r="C14" s="61" t="s">
        <v>35</v>
      </c>
      <c r="D14" s="27">
        <f t="shared" si="0"/>
        <v>22465.852563</v>
      </c>
      <c r="E14" s="7"/>
      <c r="F14" s="7"/>
      <c r="G14" s="7"/>
      <c r="H14" s="7"/>
      <c r="I14" s="7"/>
      <c r="J14" s="7"/>
      <c r="K14" s="7" t="s">
        <v>14</v>
      </c>
      <c r="L14" s="7" t="s">
        <v>14</v>
      </c>
      <c r="M14" s="7" t="s">
        <v>14</v>
      </c>
      <c r="N14" s="7" t="s">
        <v>14</v>
      </c>
      <c r="O14" s="7" t="s">
        <v>14</v>
      </c>
      <c r="P14" s="46" t="s">
        <v>14</v>
      </c>
      <c r="R14" s="90">
        <v>15602.37</v>
      </c>
      <c r="S14" s="19">
        <f t="shared" si="1"/>
        <v>22465.852563</v>
      </c>
      <c r="V14" s="51"/>
      <c r="W14" s="51"/>
      <c r="AA14" s="51"/>
      <c r="AB14" s="51"/>
    </row>
    <row r="15" spans="2:28" x14ac:dyDescent="0.2">
      <c r="B15" s="62" t="s">
        <v>36</v>
      </c>
      <c r="C15" s="61" t="s">
        <v>37</v>
      </c>
      <c r="D15" s="27">
        <f t="shared" si="0"/>
        <v>45676.968567999997</v>
      </c>
      <c r="E15" s="7"/>
      <c r="F15" s="7"/>
      <c r="G15" s="7"/>
      <c r="H15" s="7"/>
      <c r="I15" s="7"/>
      <c r="J15" s="7"/>
      <c r="K15" s="7" t="s">
        <v>14</v>
      </c>
      <c r="L15" s="7" t="s">
        <v>14</v>
      </c>
      <c r="M15" s="7" t="s">
        <v>14</v>
      </c>
      <c r="N15" s="7" t="s">
        <v>14</v>
      </c>
      <c r="O15" s="7" t="s">
        <v>14</v>
      </c>
      <c r="P15" s="46" t="s">
        <v>14</v>
      </c>
      <c r="R15" s="90">
        <v>31722.32</v>
      </c>
      <c r="S15" s="19">
        <f t="shared" ref="S15:S25" si="2">R15*1.19*1.21</f>
        <v>45676.968567999997</v>
      </c>
      <c r="V15" s="51"/>
      <c r="W15" s="51"/>
      <c r="AA15" s="51"/>
      <c r="AB15" s="51"/>
    </row>
    <row r="16" spans="2:28" x14ac:dyDescent="0.2">
      <c r="B16" s="62" t="s">
        <v>38</v>
      </c>
      <c r="C16" s="61" t="s">
        <v>39</v>
      </c>
      <c r="D16" s="27">
        <f t="shared" si="0"/>
        <v>11214.272376999999</v>
      </c>
      <c r="E16" s="7"/>
      <c r="F16" s="7"/>
      <c r="G16" s="7" t="s">
        <v>14</v>
      </c>
      <c r="H16" s="7" t="s">
        <v>14</v>
      </c>
      <c r="I16" s="7" t="s">
        <v>14</v>
      </c>
      <c r="J16" s="7" t="s">
        <v>14</v>
      </c>
      <c r="K16" s="7" t="s">
        <v>14</v>
      </c>
      <c r="L16" s="7" t="s">
        <v>14</v>
      </c>
      <c r="M16" s="7" t="s">
        <v>14</v>
      </c>
      <c r="N16" s="7" t="s">
        <v>14</v>
      </c>
      <c r="O16" s="7"/>
      <c r="P16" s="46"/>
      <c r="R16" s="90">
        <v>7788.23</v>
      </c>
      <c r="S16" s="19">
        <f t="shared" si="2"/>
        <v>11214.272376999999</v>
      </c>
      <c r="V16" s="51"/>
      <c r="W16" s="51"/>
      <c r="AA16" s="51"/>
      <c r="AB16" s="51"/>
    </row>
    <row r="17" spans="2:28" x14ac:dyDescent="0.2">
      <c r="B17" s="62" t="s">
        <v>40</v>
      </c>
      <c r="C17" s="61" t="s">
        <v>41</v>
      </c>
      <c r="D17" s="27">
        <f t="shared" si="0"/>
        <v>15796.509343999998</v>
      </c>
      <c r="E17" s="7"/>
      <c r="F17" s="7"/>
      <c r="G17" s="7"/>
      <c r="H17" s="7"/>
      <c r="I17" s="7"/>
      <c r="J17" s="7" t="s">
        <v>14</v>
      </c>
      <c r="K17" s="7" t="s">
        <v>14</v>
      </c>
      <c r="L17" s="7" t="s">
        <v>14</v>
      </c>
      <c r="M17" s="7" t="s">
        <v>14</v>
      </c>
      <c r="N17" s="7" t="s">
        <v>14</v>
      </c>
      <c r="O17" s="7"/>
      <c r="P17" s="46"/>
      <c r="R17" s="90">
        <v>10970.56</v>
      </c>
      <c r="S17" s="19">
        <f t="shared" si="2"/>
        <v>15796.509343999998</v>
      </c>
      <c r="V17" s="51"/>
      <c r="W17" s="51"/>
      <c r="AA17" s="51"/>
      <c r="AB17" s="51"/>
    </row>
    <row r="18" spans="2:28" x14ac:dyDescent="0.2">
      <c r="B18" s="62" t="s">
        <v>42</v>
      </c>
      <c r="C18" s="61" t="s">
        <v>43</v>
      </c>
      <c r="D18" s="27">
        <f t="shared" si="0"/>
        <v>58877.295014999996</v>
      </c>
      <c r="E18" s="7"/>
      <c r="F18" s="7"/>
      <c r="G18" s="7" t="s">
        <v>14</v>
      </c>
      <c r="H18" s="7" t="s">
        <v>14</v>
      </c>
      <c r="I18" s="7" t="s">
        <v>14</v>
      </c>
      <c r="J18" s="7" t="s">
        <v>14</v>
      </c>
      <c r="K18" s="7" t="s">
        <v>14</v>
      </c>
      <c r="L18" s="7" t="s">
        <v>14</v>
      </c>
      <c r="M18" s="7" t="s">
        <v>14</v>
      </c>
      <c r="N18" s="7" t="s">
        <v>14</v>
      </c>
      <c r="O18" s="7" t="s">
        <v>14</v>
      </c>
      <c r="P18" s="46" t="s">
        <v>14</v>
      </c>
      <c r="R18" s="90">
        <v>40889.85</v>
      </c>
      <c r="S18" s="19">
        <f t="shared" si="2"/>
        <v>58877.295014999996</v>
      </c>
      <c r="V18" s="51"/>
      <c r="W18" s="51"/>
      <c r="AA18" s="51"/>
      <c r="AB18" s="51"/>
    </row>
    <row r="19" spans="2:28" x14ac:dyDescent="0.2">
      <c r="B19" s="62" t="s">
        <v>44</v>
      </c>
      <c r="C19" s="61" t="s">
        <v>45</v>
      </c>
      <c r="D19" s="27">
        <f t="shared" si="0"/>
        <v>23041.164607999995</v>
      </c>
      <c r="E19" s="7"/>
      <c r="F19" s="7"/>
      <c r="G19" s="7"/>
      <c r="H19" s="7"/>
      <c r="I19" s="7"/>
      <c r="J19" s="7" t="s">
        <v>14</v>
      </c>
      <c r="K19" s="7" t="s">
        <v>14</v>
      </c>
      <c r="L19" s="7" t="s">
        <v>14</v>
      </c>
      <c r="M19" s="7" t="s">
        <v>14</v>
      </c>
      <c r="N19" s="7" t="s">
        <v>14</v>
      </c>
      <c r="O19" s="7" t="s">
        <v>14</v>
      </c>
      <c r="P19" s="46"/>
      <c r="R19" s="90">
        <v>16001.92</v>
      </c>
      <c r="S19" s="19">
        <f t="shared" si="2"/>
        <v>23041.164607999995</v>
      </c>
      <c r="V19" s="51"/>
      <c r="W19" s="51"/>
      <c r="AA19" s="51"/>
      <c r="AB19" s="51"/>
    </row>
    <row r="20" spans="2:28" x14ac:dyDescent="0.2">
      <c r="B20" s="62" t="s">
        <v>46</v>
      </c>
      <c r="C20" s="61" t="s">
        <v>47</v>
      </c>
      <c r="D20" s="27">
        <f t="shared" si="0"/>
        <v>44500.239090999996</v>
      </c>
      <c r="E20" s="7"/>
      <c r="F20" s="7"/>
      <c r="G20" s="7"/>
      <c r="H20" s="7"/>
      <c r="I20" s="7"/>
      <c r="J20" s="7" t="s">
        <v>14</v>
      </c>
      <c r="K20" s="7" t="s">
        <v>14</v>
      </c>
      <c r="L20" s="7" t="s">
        <v>14</v>
      </c>
      <c r="M20" s="7" t="s">
        <v>14</v>
      </c>
      <c r="N20" s="7" t="s">
        <v>14</v>
      </c>
      <c r="O20" s="7" t="s">
        <v>14</v>
      </c>
      <c r="P20" s="46"/>
      <c r="R20" s="90">
        <v>30905.09</v>
      </c>
      <c r="S20" s="19">
        <f t="shared" si="2"/>
        <v>44500.239090999996</v>
      </c>
      <c r="V20" s="51"/>
      <c r="W20" s="51"/>
      <c r="AA20" s="51"/>
      <c r="AB20" s="51"/>
    </row>
    <row r="21" spans="2:28" x14ac:dyDescent="0.2">
      <c r="B21" s="62" t="s">
        <v>48</v>
      </c>
      <c r="C21" s="61" t="s">
        <v>49</v>
      </c>
      <c r="D21" s="27">
        <f t="shared" ref="D21:D24" si="3">S21</f>
        <v>6025.4631359999994</v>
      </c>
      <c r="E21" s="7"/>
      <c r="F21" s="7"/>
      <c r="G21" s="7"/>
      <c r="H21" s="7"/>
      <c r="I21" s="7"/>
      <c r="J21" s="7" t="s">
        <v>14</v>
      </c>
      <c r="K21" s="7" t="s">
        <v>14</v>
      </c>
      <c r="L21" s="7" t="s">
        <v>14</v>
      </c>
      <c r="M21" s="7" t="s">
        <v>14</v>
      </c>
      <c r="N21" s="7" t="s">
        <v>14</v>
      </c>
      <c r="O21" s="7" t="s">
        <v>14</v>
      </c>
      <c r="P21" s="46"/>
      <c r="R21" s="90">
        <v>4184.6400000000003</v>
      </c>
      <c r="S21" s="19">
        <f t="shared" ref="S21:S24" si="4">R21*1.19*1.21</f>
        <v>6025.4631359999994</v>
      </c>
      <c r="V21" s="51"/>
      <c r="W21" s="51"/>
      <c r="AA21" s="51"/>
      <c r="AB21" s="51"/>
    </row>
    <row r="22" spans="2:28" x14ac:dyDescent="0.2">
      <c r="B22" s="62" t="s">
        <v>50</v>
      </c>
      <c r="C22" s="61" t="s">
        <v>51</v>
      </c>
      <c r="D22" s="27">
        <f t="shared" si="3"/>
        <v>14345.565310999998</v>
      </c>
      <c r="E22" s="7"/>
      <c r="F22" s="7"/>
      <c r="G22" s="7"/>
      <c r="H22" s="7"/>
      <c r="I22" s="7"/>
      <c r="J22" s="7"/>
      <c r="K22" s="7"/>
      <c r="L22" s="7"/>
      <c r="M22" s="7" t="s">
        <v>14</v>
      </c>
      <c r="N22" s="7" t="s">
        <v>14</v>
      </c>
      <c r="O22" s="7" t="s">
        <v>14</v>
      </c>
      <c r="P22" s="46" t="s">
        <v>14</v>
      </c>
      <c r="R22" s="90">
        <v>9962.89</v>
      </c>
      <c r="S22" s="19">
        <f t="shared" si="4"/>
        <v>14345.565310999998</v>
      </c>
      <c r="V22" s="51"/>
      <c r="W22" s="51"/>
      <c r="AA22" s="51"/>
      <c r="AB22" s="51"/>
    </row>
    <row r="23" spans="2:28" x14ac:dyDescent="0.2">
      <c r="B23" s="62" t="s">
        <v>52</v>
      </c>
      <c r="C23" s="61" t="s">
        <v>53</v>
      </c>
      <c r="D23" s="27">
        <f t="shared" si="3"/>
        <v>5102.4728370000003</v>
      </c>
      <c r="E23" s="7"/>
      <c r="F23" s="7"/>
      <c r="G23" s="7"/>
      <c r="H23" s="7"/>
      <c r="I23" s="7"/>
      <c r="J23" s="7"/>
      <c r="K23" s="7"/>
      <c r="L23" s="7" t="s">
        <v>14</v>
      </c>
      <c r="M23" s="7" t="s">
        <v>14</v>
      </c>
      <c r="N23" s="7" t="s">
        <v>14</v>
      </c>
      <c r="O23" s="7" t="s">
        <v>14</v>
      </c>
      <c r="P23" s="46" t="s">
        <v>14</v>
      </c>
      <c r="R23" s="90">
        <v>3543.63</v>
      </c>
      <c r="S23" s="19">
        <f t="shared" si="4"/>
        <v>5102.4728370000003</v>
      </c>
      <c r="V23" s="51"/>
      <c r="W23" s="51"/>
      <c r="AA23" s="51"/>
      <c r="AB23" s="51"/>
    </row>
    <row r="24" spans="2:28" x14ac:dyDescent="0.2">
      <c r="B24" s="62" t="s">
        <v>54</v>
      </c>
      <c r="C24" s="61" t="s">
        <v>15</v>
      </c>
      <c r="D24" s="27">
        <f t="shared" si="3"/>
        <v>1425.414606</v>
      </c>
      <c r="E24" s="7"/>
      <c r="F24" s="7"/>
      <c r="G24" s="7"/>
      <c r="H24" s="7"/>
      <c r="I24" s="7"/>
      <c r="J24" s="7"/>
      <c r="K24" s="7"/>
      <c r="L24" s="7"/>
      <c r="M24" s="7"/>
      <c r="N24" s="7" t="s">
        <v>14</v>
      </c>
      <c r="O24" s="7" t="s">
        <v>14</v>
      </c>
      <c r="P24" s="46" t="s">
        <v>14</v>
      </c>
      <c r="R24" s="90">
        <v>989.94</v>
      </c>
      <c r="S24" s="19">
        <f t="shared" si="4"/>
        <v>1425.414606</v>
      </c>
      <c r="V24" s="51"/>
      <c r="W24" s="51"/>
      <c r="AA24" s="51"/>
      <c r="AB24" s="51"/>
    </row>
    <row r="25" spans="2:28" x14ac:dyDescent="0.2">
      <c r="B25" s="62" t="s">
        <v>55</v>
      </c>
      <c r="C25" s="61" t="s">
        <v>18</v>
      </c>
      <c r="D25" s="27">
        <f t="shared" si="0"/>
        <v>8761.9642879999992</v>
      </c>
      <c r="E25" s="7" t="s">
        <v>14</v>
      </c>
      <c r="F25" s="7" t="s">
        <v>14</v>
      </c>
      <c r="G25" s="7" t="s">
        <v>14</v>
      </c>
      <c r="H25" s="7" t="s">
        <v>14</v>
      </c>
      <c r="I25" s="7" t="s">
        <v>14</v>
      </c>
      <c r="J25" s="7" t="s">
        <v>14</v>
      </c>
      <c r="K25" s="7" t="s">
        <v>14</v>
      </c>
      <c r="L25" s="7" t="s">
        <v>14</v>
      </c>
      <c r="M25" s="7" t="s">
        <v>14</v>
      </c>
      <c r="N25" s="7" t="s">
        <v>14</v>
      </c>
      <c r="O25" s="7" t="s">
        <v>14</v>
      </c>
      <c r="P25" s="7" t="s">
        <v>14</v>
      </c>
      <c r="R25" s="90">
        <v>6085.12</v>
      </c>
      <c r="S25" s="19">
        <f t="shared" si="2"/>
        <v>8761.9642879999992</v>
      </c>
      <c r="V25" s="51"/>
      <c r="W25" s="51"/>
      <c r="AA25" s="51"/>
      <c r="AB25" s="51"/>
    </row>
    <row r="26" spans="2:28" ht="12" thickBot="1" x14ac:dyDescent="0.25">
      <c r="B26" s="63" t="s">
        <v>56</v>
      </c>
      <c r="C26" s="64" t="s">
        <v>6</v>
      </c>
      <c r="D26" s="35">
        <f>S26</f>
        <v>11476.434969999998</v>
      </c>
      <c r="E26" s="36" t="s">
        <v>14</v>
      </c>
      <c r="F26" s="36" t="s">
        <v>14</v>
      </c>
      <c r="G26" s="36" t="s">
        <v>14</v>
      </c>
      <c r="H26" s="36" t="s">
        <v>14</v>
      </c>
      <c r="I26" s="36" t="s">
        <v>14</v>
      </c>
      <c r="J26" s="36" t="s">
        <v>14</v>
      </c>
      <c r="K26" s="36" t="s">
        <v>14</v>
      </c>
      <c r="L26" s="36" t="s">
        <v>14</v>
      </c>
      <c r="M26" s="36" t="s">
        <v>14</v>
      </c>
      <c r="N26" s="36" t="s">
        <v>14</v>
      </c>
      <c r="O26" s="36" t="s">
        <v>14</v>
      </c>
      <c r="P26" s="47" t="s">
        <v>14</v>
      </c>
      <c r="R26" s="90">
        <v>7970.3</v>
      </c>
      <c r="S26" s="19">
        <f>R26*1.19*1.21</f>
        <v>11476.434969999998</v>
      </c>
      <c r="V26" s="19"/>
    </row>
    <row r="27" spans="2:28" ht="12.75" customHeight="1" x14ac:dyDescent="0.2">
      <c r="B27" s="26"/>
      <c r="C27" s="59" t="s">
        <v>58</v>
      </c>
      <c r="D27" s="60"/>
      <c r="E27" s="76">
        <f>E67+F67</f>
        <v>25283.502364999997</v>
      </c>
      <c r="F27" s="78"/>
      <c r="G27" s="76">
        <f>G67+H67</f>
        <v>62113.158938050008</v>
      </c>
      <c r="H27" s="78"/>
      <c r="I27" s="76">
        <f>I67+J67</f>
        <v>88385.278438600013</v>
      </c>
      <c r="J27" s="78"/>
      <c r="K27" s="76">
        <f>K67+L67</f>
        <v>120051.87553663334</v>
      </c>
      <c r="L27" s="78"/>
      <c r="M27" s="76">
        <f>M67+N67</f>
        <v>105943.24103953334</v>
      </c>
      <c r="N27" s="78"/>
      <c r="O27" s="76">
        <f>O67+P67</f>
        <v>59464.066024183339</v>
      </c>
      <c r="P27" s="77"/>
      <c r="R27" s="49">
        <f>SUM(R7:R26)</f>
        <v>320328.58000000007</v>
      </c>
      <c r="S27" s="49">
        <f>SUM(S7:S26)</f>
        <v>461241.12234199996</v>
      </c>
      <c r="V27" s="51"/>
    </row>
    <row r="28" spans="2:28" ht="12.75" customHeight="1" x14ac:dyDescent="0.2">
      <c r="B28" s="26"/>
      <c r="C28" s="59" t="s">
        <v>4</v>
      </c>
      <c r="D28" s="60"/>
      <c r="E28" s="82">
        <f>SUM(G27,E27)</f>
        <v>87396.661303050001</v>
      </c>
      <c r="F28" s="80"/>
      <c r="G28" s="80"/>
      <c r="H28" s="81"/>
      <c r="I28" s="82">
        <f>SUM(K27,I27)</f>
        <v>208437.15397523335</v>
      </c>
      <c r="J28" s="80"/>
      <c r="K28" s="80"/>
      <c r="L28" s="81"/>
      <c r="M28" s="82">
        <f>SUM(O27,M27)</f>
        <v>165407.3070637167</v>
      </c>
      <c r="N28" s="80"/>
      <c r="O28" s="80"/>
      <c r="P28" s="83"/>
      <c r="R28" s="49">
        <f>SUM(E28:P28)</f>
        <v>461241.12234200002</v>
      </c>
      <c r="S28" s="49"/>
      <c r="V28" s="51"/>
    </row>
    <row r="29" spans="2:28" ht="12.75" customHeight="1" x14ac:dyDescent="0.2">
      <c r="B29" s="11"/>
      <c r="C29" s="17" t="s">
        <v>16</v>
      </c>
      <c r="D29" s="5"/>
      <c r="E29" s="82">
        <f>E28/$S$27*100</f>
        <v>18.94815034255496</v>
      </c>
      <c r="F29" s="84"/>
      <c r="G29" s="80"/>
      <c r="H29" s="81"/>
      <c r="I29" s="82">
        <f>I28/$S$27*100</f>
        <v>45.190496657555585</v>
      </c>
      <c r="J29" s="84"/>
      <c r="K29" s="80"/>
      <c r="L29" s="81"/>
      <c r="M29" s="82">
        <f>M28/$S$27*100</f>
        <v>35.861352999889476</v>
      </c>
      <c r="N29" s="84"/>
      <c r="O29" s="80"/>
      <c r="P29" s="83"/>
      <c r="R29" s="16">
        <f>SUM(E29:P29)</f>
        <v>100.00000000000003</v>
      </c>
      <c r="S29" s="8"/>
    </row>
    <row r="30" spans="2:28" ht="13.5" customHeight="1" thickBot="1" x14ac:dyDescent="0.25">
      <c r="B30" s="11"/>
      <c r="C30" s="12" t="s">
        <v>5</v>
      </c>
      <c r="D30" s="10"/>
      <c r="E30" s="85">
        <f>E69</f>
        <v>87396.661303050001</v>
      </c>
      <c r="F30" s="86"/>
      <c r="G30" s="87"/>
      <c r="H30" s="88"/>
      <c r="I30" s="85">
        <f>I69</f>
        <v>295833.81527828332</v>
      </c>
      <c r="J30" s="86"/>
      <c r="K30" s="87"/>
      <c r="L30" s="88"/>
      <c r="M30" s="85">
        <f>M69</f>
        <v>461241.12234200002</v>
      </c>
      <c r="N30" s="86"/>
      <c r="O30" s="87"/>
      <c r="P30" s="89"/>
    </row>
    <row r="31" spans="2:28" x14ac:dyDescent="0.2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R31" s="16"/>
    </row>
    <row r="32" spans="2:28" x14ac:dyDescent="0.2">
      <c r="B32" s="11"/>
      <c r="C32" s="56" t="s">
        <v>59</v>
      </c>
      <c r="D32" s="14"/>
      <c r="E32" s="14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9" ht="12.75" x14ac:dyDescent="0.2">
      <c r="B33" s="11"/>
      <c r="C33" s="50" t="s">
        <v>22</v>
      </c>
      <c r="D33" s="14"/>
      <c r="E33" s="14"/>
      <c r="F33" s="15"/>
      <c r="G33" s="15"/>
      <c r="H33" s="15"/>
      <c r="I33" s="15"/>
      <c r="J33" s="15"/>
      <c r="K33" s="15"/>
      <c r="M33" s="15"/>
      <c r="N33" s="15"/>
      <c r="O33" s="15"/>
      <c r="P33" s="15"/>
    </row>
    <row r="34" spans="2:19" ht="12.75" x14ac:dyDescent="0.2">
      <c r="B34" s="11"/>
      <c r="C34" s="50" t="s">
        <v>23</v>
      </c>
      <c r="E34" s="23"/>
      <c r="F34" s="23"/>
      <c r="G34" s="23"/>
      <c r="H34" s="23"/>
      <c r="I34" s="23"/>
      <c r="J34" s="23"/>
      <c r="K34" s="23"/>
      <c r="L34" s="23"/>
      <c r="M34" s="23"/>
      <c r="N34" s="50"/>
      <c r="R34" s="19"/>
    </row>
    <row r="35" spans="2:19" ht="12.75" x14ac:dyDescent="0.2">
      <c r="B35" s="11"/>
      <c r="C35" s="1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2:19" ht="12.75" x14ac:dyDescent="0.2">
      <c r="B36" s="11"/>
      <c r="C36" s="1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2:19" ht="12.75" x14ac:dyDescent="0.2">
      <c r="B37" s="11"/>
      <c r="C37" s="13"/>
      <c r="D37" s="23"/>
      <c r="E37" s="23"/>
      <c r="F37" s="23"/>
      <c r="G37" s="23"/>
      <c r="H37" s="23"/>
      <c r="I37" s="48"/>
      <c r="J37" s="23"/>
      <c r="K37" s="23"/>
      <c r="L37" s="23"/>
      <c r="M37" s="23"/>
    </row>
    <row r="38" spans="2:19" ht="12.75" x14ac:dyDescent="0.2">
      <c r="B38" s="11"/>
      <c r="C38" s="13"/>
      <c r="D38" s="23"/>
      <c r="E38" s="23"/>
      <c r="F38" s="23"/>
      <c r="G38" s="23"/>
      <c r="H38" s="23"/>
      <c r="I38" s="48"/>
      <c r="J38" s="23"/>
      <c r="K38" s="23"/>
      <c r="L38" s="23"/>
      <c r="M38" s="23"/>
    </row>
    <row r="39" spans="2:19" ht="12.75" x14ac:dyDescent="0.2">
      <c r="B39" s="11"/>
      <c r="C39" s="1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2:19" ht="12.75" x14ac:dyDescent="0.2">
      <c r="B40" s="11"/>
      <c r="C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2:19" ht="12.75" x14ac:dyDescent="0.2">
      <c r="B41" s="11"/>
      <c r="C41" s="1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2:19" ht="12.75" x14ac:dyDescent="0.2">
      <c r="B42" s="11"/>
      <c r="C42" s="13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2:19" ht="12.75" x14ac:dyDescent="0.2">
      <c r="B43" s="11"/>
      <c r="C43" s="13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2:19" x14ac:dyDescent="0.2">
      <c r="B44" s="11"/>
    </row>
    <row r="45" spans="2:19" ht="18" customHeight="1" x14ac:dyDescent="0.2">
      <c r="Q45" s="1" t="s">
        <v>17</v>
      </c>
      <c r="R45" s="1" t="s">
        <v>12</v>
      </c>
      <c r="S45" s="1" t="s">
        <v>13</v>
      </c>
    </row>
    <row r="46" spans="2:19" ht="12.75" customHeight="1" x14ac:dyDescent="0.2">
      <c r="B46" s="2"/>
      <c r="C46" s="3" t="s">
        <v>8</v>
      </c>
      <c r="D46" s="5" t="s">
        <v>0</v>
      </c>
      <c r="E46" s="65" t="str">
        <f>E6</f>
        <v>1/2 mes</v>
      </c>
      <c r="F46" s="66"/>
      <c r="G46" s="65" t="str">
        <f>G6</f>
        <v>1/2 mes</v>
      </c>
      <c r="H46" s="66"/>
      <c r="I46" s="65" t="str">
        <f>I6</f>
        <v>1/2 mes</v>
      </c>
      <c r="J46" s="66"/>
      <c r="K46" s="65" t="str">
        <f>K6</f>
        <v>1/2 mes</v>
      </c>
      <c r="L46" s="66"/>
      <c r="M46" s="65" t="str">
        <f>M6</f>
        <v>1/2 mes</v>
      </c>
      <c r="N46" s="66"/>
      <c r="O46" s="65" t="str">
        <f>O6</f>
        <v>1/2 mes</v>
      </c>
      <c r="P46" s="66"/>
    </row>
    <row r="47" spans="2:19" x14ac:dyDescent="0.2">
      <c r="B47" s="28"/>
      <c r="C47" s="29" t="str">
        <f>C7</f>
        <v>EDIFICACIÓN</v>
      </c>
      <c r="D47" s="30"/>
      <c r="E47" s="30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2"/>
      <c r="R47" s="32"/>
      <c r="S47" s="32"/>
    </row>
    <row r="48" spans="2:19" x14ac:dyDescent="0.2">
      <c r="B48" s="57" t="s">
        <v>24</v>
      </c>
      <c r="C48" s="58" t="s">
        <v>25</v>
      </c>
      <c r="D48" s="27">
        <f>S8</f>
        <v>7073.7247349999989</v>
      </c>
      <c r="E48" s="20">
        <f t="shared" ref="E48:P52" si="5">IF(ISTEXT(E8),$D48/$S48,0)</f>
        <v>3536.8623674999994</v>
      </c>
      <c r="F48" s="20">
        <f t="shared" si="5"/>
        <v>3536.8623674999994</v>
      </c>
      <c r="G48" s="20">
        <f t="shared" si="5"/>
        <v>0</v>
      </c>
      <c r="H48" s="20">
        <f t="shared" si="5"/>
        <v>0</v>
      </c>
      <c r="I48" s="20">
        <f t="shared" si="5"/>
        <v>0</v>
      </c>
      <c r="J48" s="20">
        <f t="shared" si="5"/>
        <v>0</v>
      </c>
      <c r="K48" s="20">
        <f t="shared" si="5"/>
        <v>0</v>
      </c>
      <c r="L48" s="20">
        <f t="shared" si="5"/>
        <v>0</v>
      </c>
      <c r="M48" s="20">
        <f t="shared" si="5"/>
        <v>0</v>
      </c>
      <c r="N48" s="20">
        <f t="shared" si="5"/>
        <v>0</v>
      </c>
      <c r="O48" s="20">
        <f t="shared" si="5"/>
        <v>0</v>
      </c>
      <c r="P48" s="20">
        <f t="shared" si="5"/>
        <v>0</v>
      </c>
      <c r="Q48" s="19">
        <f>SUM(E48:P48)</f>
        <v>7073.7247349999989</v>
      </c>
      <c r="R48" s="1">
        <f>IF(Q48=S8,1,0)</f>
        <v>1</v>
      </c>
      <c r="S48" s="1">
        <f>COUNTA(E8:P8)</f>
        <v>2</v>
      </c>
    </row>
    <row r="49" spans="2:19" x14ac:dyDescent="0.2">
      <c r="B49" s="57" t="s">
        <v>26</v>
      </c>
      <c r="C49" s="58" t="s">
        <v>27</v>
      </c>
      <c r="D49" s="27">
        <f t="shared" ref="D49:D66" si="6">S9</f>
        <v>3448.1861259999996</v>
      </c>
      <c r="E49" s="20">
        <f t="shared" si="5"/>
        <v>1724.0930629999998</v>
      </c>
      <c r="F49" s="20">
        <f t="shared" si="5"/>
        <v>1724.0930629999998</v>
      </c>
      <c r="G49" s="20">
        <f t="shared" si="5"/>
        <v>0</v>
      </c>
      <c r="H49" s="20">
        <f t="shared" si="5"/>
        <v>0</v>
      </c>
      <c r="I49" s="20">
        <f t="shared" si="5"/>
        <v>0</v>
      </c>
      <c r="J49" s="20">
        <f t="shared" si="5"/>
        <v>0</v>
      </c>
      <c r="K49" s="20">
        <f t="shared" si="5"/>
        <v>0</v>
      </c>
      <c r="L49" s="20">
        <f t="shared" si="5"/>
        <v>0</v>
      </c>
      <c r="M49" s="20">
        <f t="shared" si="5"/>
        <v>0</v>
      </c>
      <c r="N49" s="20">
        <f t="shared" si="5"/>
        <v>0</v>
      </c>
      <c r="O49" s="20">
        <f t="shared" si="5"/>
        <v>0</v>
      </c>
      <c r="P49" s="20">
        <f t="shared" si="5"/>
        <v>0</v>
      </c>
      <c r="Q49" s="19">
        <f t="shared" ref="Q49:Q67" si="7">SUM(E49:P49)</f>
        <v>3448.1861259999996</v>
      </c>
      <c r="R49" s="1">
        <f>IF(Q49=S9,1,0)</f>
        <v>1</v>
      </c>
      <c r="S49" s="1">
        <f>COUNTA(E9:P9)</f>
        <v>2</v>
      </c>
    </row>
    <row r="50" spans="2:19" x14ac:dyDescent="0.2">
      <c r="B50" s="57" t="s">
        <v>28</v>
      </c>
      <c r="C50" s="58" t="s">
        <v>21</v>
      </c>
      <c r="D50" s="27">
        <f t="shared" si="6"/>
        <v>79719.674726999991</v>
      </c>
      <c r="E50" s="20">
        <f t="shared" si="5"/>
        <v>0</v>
      </c>
      <c r="F50" s="20">
        <f t="shared" si="5"/>
        <v>11388.524960999999</v>
      </c>
      <c r="G50" s="20">
        <f t="shared" si="5"/>
        <v>11388.524960999999</v>
      </c>
      <c r="H50" s="20">
        <f t="shared" si="5"/>
        <v>11388.524960999999</v>
      </c>
      <c r="I50" s="20">
        <f t="shared" ref="I50:P52" si="8">IF(ISTEXT(I10),$D50/$S50,0)</f>
        <v>11388.524960999999</v>
      </c>
      <c r="J50" s="20">
        <f t="shared" si="8"/>
        <v>11388.524960999999</v>
      </c>
      <c r="K50" s="20">
        <f t="shared" si="8"/>
        <v>11388.524960999999</v>
      </c>
      <c r="L50" s="20">
        <f t="shared" si="8"/>
        <v>11388.524960999999</v>
      </c>
      <c r="M50" s="20">
        <f t="shared" si="8"/>
        <v>0</v>
      </c>
      <c r="N50" s="20">
        <f t="shared" si="8"/>
        <v>0</v>
      </c>
      <c r="O50" s="20">
        <f t="shared" si="8"/>
        <v>0</v>
      </c>
      <c r="P50" s="20">
        <f t="shared" si="8"/>
        <v>0</v>
      </c>
      <c r="Q50" s="19">
        <f>SUM(E50:P50)</f>
        <v>79719.674727000005</v>
      </c>
      <c r="R50" s="1">
        <f>IF(Q50=S10,1,0)</f>
        <v>1</v>
      </c>
      <c r="S50" s="1">
        <f>COUNTA(E10:P10)</f>
        <v>7</v>
      </c>
    </row>
    <row r="51" spans="2:19" x14ac:dyDescent="0.2">
      <c r="B51" s="57" t="s">
        <v>29</v>
      </c>
      <c r="C51" s="58" t="s">
        <v>20</v>
      </c>
      <c r="D51" s="27">
        <f t="shared" si="6"/>
        <v>39566.191356999996</v>
      </c>
      <c r="E51" s="20">
        <f t="shared" si="5"/>
        <v>0</v>
      </c>
      <c r="F51" s="20">
        <f t="shared" si="5"/>
        <v>0</v>
      </c>
      <c r="G51" s="20">
        <f t="shared" si="5"/>
        <v>0</v>
      </c>
      <c r="H51" s="20">
        <f t="shared" si="5"/>
        <v>4945.7739196249995</v>
      </c>
      <c r="I51" s="20">
        <f t="shared" si="8"/>
        <v>4945.7739196249995</v>
      </c>
      <c r="J51" s="20">
        <f t="shared" si="8"/>
        <v>4945.7739196249995</v>
      </c>
      <c r="K51" s="20">
        <f t="shared" si="8"/>
        <v>4945.7739196249995</v>
      </c>
      <c r="L51" s="20">
        <f t="shared" si="8"/>
        <v>4945.7739196249995</v>
      </c>
      <c r="M51" s="20">
        <f t="shared" si="8"/>
        <v>4945.7739196249995</v>
      </c>
      <c r="N51" s="20">
        <f t="shared" si="8"/>
        <v>4945.7739196249995</v>
      </c>
      <c r="O51" s="20">
        <f t="shared" si="8"/>
        <v>4945.7739196249995</v>
      </c>
      <c r="P51" s="20">
        <f t="shared" si="8"/>
        <v>0</v>
      </c>
      <c r="Q51" s="19">
        <f t="shared" si="7"/>
        <v>39566.191356999996</v>
      </c>
      <c r="R51" s="1" t="e">
        <f>IF(Q51=#REF!,1,0)</f>
        <v>#REF!</v>
      </c>
      <c r="S51" s="1">
        <v>8</v>
      </c>
    </row>
    <row r="52" spans="2:19" x14ac:dyDescent="0.2">
      <c r="B52" s="57" t="s">
        <v>30</v>
      </c>
      <c r="C52" s="58" t="s">
        <v>31</v>
      </c>
      <c r="D52" s="27">
        <f t="shared" si="6"/>
        <v>15476.534765999999</v>
      </c>
      <c r="E52" s="20">
        <f t="shared" si="5"/>
        <v>0</v>
      </c>
      <c r="F52" s="20">
        <f t="shared" si="5"/>
        <v>0</v>
      </c>
      <c r="G52" s="20">
        <f t="shared" si="5"/>
        <v>1547.6534766</v>
      </c>
      <c r="H52" s="20">
        <f t="shared" si="5"/>
        <v>1547.6534766</v>
      </c>
      <c r="I52" s="20">
        <f t="shared" si="8"/>
        <v>1547.6534766</v>
      </c>
      <c r="J52" s="20">
        <f t="shared" si="8"/>
        <v>1547.6534766</v>
      </c>
      <c r="K52" s="20">
        <f t="shared" si="8"/>
        <v>1547.6534766</v>
      </c>
      <c r="L52" s="20">
        <f t="shared" si="8"/>
        <v>1547.6534766</v>
      </c>
      <c r="M52" s="20">
        <f t="shared" si="8"/>
        <v>1547.6534766</v>
      </c>
      <c r="N52" s="20">
        <f t="shared" si="8"/>
        <v>1547.6534766</v>
      </c>
      <c r="O52" s="20">
        <f t="shared" si="8"/>
        <v>1547.6534766</v>
      </c>
      <c r="P52" s="20">
        <f t="shared" si="8"/>
        <v>1547.6534766</v>
      </c>
      <c r="Q52" s="19">
        <f t="shared" si="7"/>
        <v>15476.534766000002</v>
      </c>
      <c r="R52" s="1" t="e">
        <f>IF(Q52=#REF!,1,0)</f>
        <v>#REF!</v>
      </c>
      <c r="S52" s="1">
        <v>10</v>
      </c>
    </row>
    <row r="53" spans="2:19" x14ac:dyDescent="0.2">
      <c r="B53" s="57" t="s">
        <v>32</v>
      </c>
      <c r="C53" s="58" t="s">
        <v>33</v>
      </c>
      <c r="D53" s="27">
        <f t="shared" si="6"/>
        <v>47247.193916999997</v>
      </c>
      <c r="E53" s="20">
        <f t="shared" ref="E53:E59" si="9">IF(ISTEXT(E13),$D53/$S53,0)</f>
        <v>0</v>
      </c>
      <c r="F53" s="20">
        <f t="shared" ref="F53:P53" si="10">IF(ISTEXT(F11),$D53/$S53,0)</f>
        <v>0</v>
      </c>
      <c r="G53" s="20">
        <f t="shared" si="10"/>
        <v>0</v>
      </c>
      <c r="H53" s="20">
        <f t="shared" si="10"/>
        <v>5905.8992396249996</v>
      </c>
      <c r="I53" s="20">
        <f t="shared" si="10"/>
        <v>5905.8992396249996</v>
      </c>
      <c r="J53" s="20">
        <f t="shared" si="10"/>
        <v>5905.8992396249996</v>
      </c>
      <c r="K53" s="20">
        <f t="shared" si="10"/>
        <v>5905.8992396249996</v>
      </c>
      <c r="L53" s="20">
        <f t="shared" si="10"/>
        <v>5905.8992396249996</v>
      </c>
      <c r="M53" s="20">
        <f t="shared" si="10"/>
        <v>5905.8992396249996</v>
      </c>
      <c r="N53" s="20">
        <f t="shared" si="10"/>
        <v>5905.8992396249996</v>
      </c>
      <c r="O53" s="20">
        <f t="shared" si="10"/>
        <v>5905.8992396249996</v>
      </c>
      <c r="P53" s="20">
        <f t="shared" si="10"/>
        <v>0</v>
      </c>
      <c r="Q53" s="19">
        <f>SUM(E53:P53)</f>
        <v>47247.193916999997</v>
      </c>
      <c r="R53" s="1">
        <f t="shared" ref="R53:R59" si="11">IF(Q53=S11,1,0)</f>
        <v>0</v>
      </c>
      <c r="S53" s="1">
        <v>8</v>
      </c>
    </row>
    <row r="54" spans="2:19" x14ac:dyDescent="0.2">
      <c r="B54" s="57" t="s">
        <v>34</v>
      </c>
      <c r="C54" s="58" t="s">
        <v>35</v>
      </c>
      <c r="D54" s="27">
        <f t="shared" si="6"/>
        <v>22465.852563</v>
      </c>
      <c r="E54" s="20">
        <f t="shared" si="9"/>
        <v>0</v>
      </c>
      <c r="F54" s="20">
        <f t="shared" ref="F54:P54" si="12">IF(ISTEXT(F12),$D54/$S54,0)</f>
        <v>0</v>
      </c>
      <c r="G54" s="20">
        <f t="shared" si="12"/>
        <v>2246.5852562999999</v>
      </c>
      <c r="H54" s="20">
        <f t="shared" si="12"/>
        <v>2246.5852562999999</v>
      </c>
      <c r="I54" s="20">
        <f t="shared" si="12"/>
        <v>2246.5852562999999</v>
      </c>
      <c r="J54" s="20">
        <f t="shared" si="12"/>
        <v>2246.5852562999999</v>
      </c>
      <c r="K54" s="20">
        <f t="shared" si="12"/>
        <v>2246.5852562999999</v>
      </c>
      <c r="L54" s="20">
        <f t="shared" si="12"/>
        <v>2246.5852562999999</v>
      </c>
      <c r="M54" s="20">
        <f t="shared" si="12"/>
        <v>2246.5852562999999</v>
      </c>
      <c r="N54" s="20">
        <f t="shared" si="12"/>
        <v>2246.5852562999999</v>
      </c>
      <c r="O54" s="20">
        <f t="shared" si="12"/>
        <v>2246.5852562999999</v>
      </c>
      <c r="P54" s="20">
        <f t="shared" si="12"/>
        <v>2246.5852562999999</v>
      </c>
      <c r="Q54" s="19">
        <f>SUM(E54:P54)</f>
        <v>22465.852563000004</v>
      </c>
      <c r="R54" s="1">
        <f t="shared" si="11"/>
        <v>0</v>
      </c>
      <c r="S54" s="1">
        <f t="shared" ref="S54:S58" si="13">COUNTA(E12:P12)</f>
        <v>10</v>
      </c>
    </row>
    <row r="55" spans="2:19" x14ac:dyDescent="0.2">
      <c r="B55" s="57" t="s">
        <v>36</v>
      </c>
      <c r="C55" s="58" t="s">
        <v>37</v>
      </c>
      <c r="D55" s="27">
        <f t="shared" si="6"/>
        <v>45676.968567999997</v>
      </c>
      <c r="E55" s="20">
        <f t="shared" si="9"/>
        <v>0</v>
      </c>
      <c r="F55" s="20">
        <f t="shared" ref="F55:P55" si="14">IF(ISTEXT(F15),$D55/$S55,0)</f>
        <v>0</v>
      </c>
      <c r="G55" s="20">
        <f t="shared" si="14"/>
        <v>0</v>
      </c>
      <c r="H55" s="20">
        <f t="shared" si="14"/>
        <v>0</v>
      </c>
      <c r="I55" s="20">
        <f t="shared" si="14"/>
        <v>0</v>
      </c>
      <c r="J55" s="20">
        <f t="shared" si="14"/>
        <v>0</v>
      </c>
      <c r="K55" s="20">
        <f t="shared" si="14"/>
        <v>7612.8280946666664</v>
      </c>
      <c r="L55" s="20">
        <f t="shared" si="14"/>
        <v>7612.8280946666664</v>
      </c>
      <c r="M55" s="20">
        <f t="shared" si="14"/>
        <v>7612.8280946666664</v>
      </c>
      <c r="N55" s="20">
        <f t="shared" si="14"/>
        <v>7612.8280946666664</v>
      </c>
      <c r="O55" s="20">
        <f t="shared" si="14"/>
        <v>7612.8280946666664</v>
      </c>
      <c r="P55" s="20">
        <f t="shared" si="14"/>
        <v>7612.8280946666664</v>
      </c>
      <c r="Q55" s="19">
        <f>SUM(E55:P55)</f>
        <v>45676.968567999997</v>
      </c>
      <c r="R55" s="1">
        <f t="shared" si="11"/>
        <v>0</v>
      </c>
      <c r="S55" s="1">
        <v>6</v>
      </c>
    </row>
    <row r="56" spans="2:19" x14ac:dyDescent="0.2">
      <c r="B56" s="57" t="s">
        <v>38</v>
      </c>
      <c r="C56" s="58" t="s">
        <v>39</v>
      </c>
      <c r="D56" s="27">
        <f t="shared" si="6"/>
        <v>11214.272376999999</v>
      </c>
      <c r="E56" s="20">
        <f t="shared" si="9"/>
        <v>0</v>
      </c>
      <c r="F56" s="20">
        <f t="shared" ref="F56:P56" si="15">IF(ISTEXT(F16),$D56/$S56,0)</f>
        <v>0</v>
      </c>
      <c r="G56" s="20">
        <f t="shared" si="15"/>
        <v>1401.7840471249999</v>
      </c>
      <c r="H56" s="20">
        <f t="shared" si="15"/>
        <v>1401.7840471249999</v>
      </c>
      <c r="I56" s="20">
        <f t="shared" si="15"/>
        <v>1401.7840471249999</v>
      </c>
      <c r="J56" s="20">
        <f t="shared" si="15"/>
        <v>1401.7840471249999</v>
      </c>
      <c r="K56" s="20">
        <f t="shared" si="15"/>
        <v>1401.7840471249999</v>
      </c>
      <c r="L56" s="20">
        <f t="shared" si="15"/>
        <v>1401.7840471249999</v>
      </c>
      <c r="M56" s="20">
        <f t="shared" si="15"/>
        <v>1401.7840471249999</v>
      </c>
      <c r="N56" s="20">
        <f t="shared" si="15"/>
        <v>1401.7840471249999</v>
      </c>
      <c r="O56" s="20">
        <f t="shared" si="15"/>
        <v>0</v>
      </c>
      <c r="P56" s="20">
        <f t="shared" si="15"/>
        <v>0</v>
      </c>
      <c r="Q56" s="19">
        <f>SUM(E56:P56)</f>
        <v>11214.272376999999</v>
      </c>
      <c r="R56" s="1">
        <f t="shared" si="11"/>
        <v>0</v>
      </c>
      <c r="S56" s="1">
        <v>8</v>
      </c>
    </row>
    <row r="57" spans="2:19" x14ac:dyDescent="0.2">
      <c r="B57" s="57" t="s">
        <v>40</v>
      </c>
      <c r="C57" s="58" t="s">
        <v>41</v>
      </c>
      <c r="D57" s="27">
        <f t="shared" si="6"/>
        <v>15796.509343999998</v>
      </c>
      <c r="E57" s="20">
        <f t="shared" si="9"/>
        <v>0</v>
      </c>
      <c r="F57" s="20">
        <f t="shared" ref="F57:P57" si="16">IF(ISTEXT(F17),$D57/$S57,0)</f>
        <v>0</v>
      </c>
      <c r="G57" s="20">
        <f t="shared" si="16"/>
        <v>0</v>
      </c>
      <c r="H57" s="20">
        <f t="shared" si="16"/>
        <v>0</v>
      </c>
      <c r="I57" s="20">
        <f t="shared" si="16"/>
        <v>0</v>
      </c>
      <c r="J57" s="20">
        <f t="shared" si="16"/>
        <v>3159.3018687999997</v>
      </c>
      <c r="K57" s="20">
        <f t="shared" si="16"/>
        <v>3159.3018687999997</v>
      </c>
      <c r="L57" s="20">
        <f t="shared" si="16"/>
        <v>3159.3018687999997</v>
      </c>
      <c r="M57" s="20">
        <f t="shared" si="16"/>
        <v>3159.3018687999997</v>
      </c>
      <c r="N57" s="20">
        <f t="shared" si="16"/>
        <v>3159.3018687999997</v>
      </c>
      <c r="O57" s="20">
        <f t="shared" si="16"/>
        <v>0</v>
      </c>
      <c r="P57" s="20">
        <f t="shared" si="16"/>
        <v>0</v>
      </c>
      <c r="Q57" s="19">
        <f t="shared" si="7"/>
        <v>15796.509343999998</v>
      </c>
      <c r="R57" s="1">
        <f t="shared" si="11"/>
        <v>0</v>
      </c>
      <c r="S57" s="1">
        <v>5</v>
      </c>
    </row>
    <row r="58" spans="2:19" x14ac:dyDescent="0.2">
      <c r="B58" s="57" t="s">
        <v>42</v>
      </c>
      <c r="C58" s="58" t="s">
        <v>43</v>
      </c>
      <c r="D58" s="27">
        <f t="shared" si="6"/>
        <v>58877.295014999996</v>
      </c>
      <c r="E58" s="20">
        <f t="shared" si="9"/>
        <v>0</v>
      </c>
      <c r="F58" s="20">
        <f t="shared" ref="F58:P58" si="17">IF(ISTEXT(F16),$D58/$S58,0)</f>
        <v>0</v>
      </c>
      <c r="G58" s="20">
        <f t="shared" si="17"/>
        <v>7359.6618768749995</v>
      </c>
      <c r="H58" s="20">
        <f t="shared" si="17"/>
        <v>7359.6618768749995</v>
      </c>
      <c r="I58" s="20">
        <f t="shared" si="17"/>
        <v>7359.6618768749995</v>
      </c>
      <c r="J58" s="20">
        <f t="shared" si="17"/>
        <v>7359.6618768749995</v>
      </c>
      <c r="K58" s="20">
        <f t="shared" si="17"/>
        <v>7359.6618768749995</v>
      </c>
      <c r="L58" s="20">
        <f t="shared" si="17"/>
        <v>7359.6618768749995</v>
      </c>
      <c r="M58" s="20">
        <f t="shared" si="17"/>
        <v>7359.6618768749995</v>
      </c>
      <c r="N58" s="20">
        <f t="shared" si="17"/>
        <v>7359.6618768749995</v>
      </c>
      <c r="O58" s="20">
        <f t="shared" si="17"/>
        <v>0</v>
      </c>
      <c r="P58" s="20">
        <f t="shared" si="17"/>
        <v>0</v>
      </c>
      <c r="Q58" s="19">
        <f t="shared" si="7"/>
        <v>58877.295014999989</v>
      </c>
      <c r="R58" s="1">
        <f t="shared" si="11"/>
        <v>0</v>
      </c>
      <c r="S58" s="1">
        <f t="shared" si="13"/>
        <v>8</v>
      </c>
    </row>
    <row r="59" spans="2:19" x14ac:dyDescent="0.2">
      <c r="B59" s="57" t="s">
        <v>44</v>
      </c>
      <c r="C59" s="58" t="s">
        <v>45</v>
      </c>
      <c r="D59" s="27">
        <f t="shared" si="6"/>
        <v>23041.164607999995</v>
      </c>
      <c r="E59" s="20">
        <f t="shared" si="9"/>
        <v>0</v>
      </c>
      <c r="F59" s="20">
        <f t="shared" ref="F59:P59" si="18">IF(ISTEXT(F19),$D59/$S59,0)</f>
        <v>0</v>
      </c>
      <c r="G59" s="20">
        <f t="shared" si="18"/>
        <v>0</v>
      </c>
      <c r="H59" s="20">
        <f t="shared" si="18"/>
        <v>0</v>
      </c>
      <c r="I59" s="20">
        <f t="shared" si="18"/>
        <v>0</v>
      </c>
      <c r="J59" s="20">
        <f t="shared" si="18"/>
        <v>3840.1941013333326</v>
      </c>
      <c r="K59" s="20">
        <f t="shared" si="18"/>
        <v>3840.1941013333326</v>
      </c>
      <c r="L59" s="20">
        <f t="shared" si="18"/>
        <v>3840.1941013333326</v>
      </c>
      <c r="M59" s="20">
        <f t="shared" si="18"/>
        <v>3840.1941013333326</v>
      </c>
      <c r="N59" s="20">
        <f t="shared" si="18"/>
        <v>3840.1941013333326</v>
      </c>
      <c r="O59" s="20">
        <f t="shared" si="18"/>
        <v>3840.1941013333326</v>
      </c>
      <c r="P59" s="20">
        <f t="shared" si="18"/>
        <v>0</v>
      </c>
      <c r="Q59" s="19">
        <f t="shared" si="7"/>
        <v>23041.164607999999</v>
      </c>
      <c r="R59" s="1">
        <f t="shared" si="11"/>
        <v>0</v>
      </c>
      <c r="S59" s="1">
        <v>6</v>
      </c>
    </row>
    <row r="60" spans="2:19" x14ac:dyDescent="0.2">
      <c r="B60" s="57" t="s">
        <v>46</v>
      </c>
      <c r="C60" s="58" t="s">
        <v>47</v>
      </c>
      <c r="D60" s="27">
        <f t="shared" si="6"/>
        <v>44500.239090999996</v>
      </c>
      <c r="E60" s="20">
        <f t="shared" ref="E60:P60" si="19">IF(ISTEXT(E20),$D60/$S60,0)</f>
        <v>0</v>
      </c>
      <c r="F60" s="20">
        <f t="shared" si="19"/>
        <v>0</v>
      </c>
      <c r="G60" s="20">
        <f t="shared" si="19"/>
        <v>0</v>
      </c>
      <c r="H60" s="20">
        <f t="shared" si="19"/>
        <v>0</v>
      </c>
      <c r="I60" s="20">
        <f t="shared" si="19"/>
        <v>0</v>
      </c>
      <c r="J60" s="20">
        <f t="shared" si="19"/>
        <v>7416.7065151666657</v>
      </c>
      <c r="K60" s="20">
        <f t="shared" si="19"/>
        <v>7416.7065151666657</v>
      </c>
      <c r="L60" s="20">
        <f t="shared" si="19"/>
        <v>7416.7065151666657</v>
      </c>
      <c r="M60" s="20">
        <f t="shared" si="19"/>
        <v>7416.7065151666657</v>
      </c>
      <c r="N60" s="20">
        <f t="shared" si="19"/>
        <v>7416.7065151666657</v>
      </c>
      <c r="O60" s="20">
        <f t="shared" si="19"/>
        <v>7416.7065151666657</v>
      </c>
      <c r="P60" s="20">
        <f t="shared" si="19"/>
        <v>0</v>
      </c>
      <c r="Q60" s="19">
        <f t="shared" si="7"/>
        <v>44500.239090999996</v>
      </c>
      <c r="R60" s="1" t="e">
        <f>IF(Q60=#REF!,1,0)</f>
        <v>#REF!</v>
      </c>
      <c r="S60" s="1">
        <v>6</v>
      </c>
    </row>
    <row r="61" spans="2:19" x14ac:dyDescent="0.2">
      <c r="B61" s="57" t="s">
        <v>48</v>
      </c>
      <c r="C61" s="58" t="s">
        <v>49</v>
      </c>
      <c r="D61" s="27">
        <f t="shared" si="6"/>
        <v>6025.4631359999994</v>
      </c>
      <c r="E61" s="20">
        <f t="shared" ref="E61:P61" si="20">IF(ISTEXT(E21),$D61/$S61,0)</f>
        <v>0</v>
      </c>
      <c r="F61" s="20">
        <f t="shared" si="20"/>
        <v>0</v>
      </c>
      <c r="G61" s="20">
        <f t="shared" si="20"/>
        <v>0</v>
      </c>
      <c r="H61" s="20">
        <f t="shared" si="20"/>
        <v>0</v>
      </c>
      <c r="I61" s="20">
        <f t="shared" si="20"/>
        <v>0</v>
      </c>
      <c r="J61" s="20">
        <f t="shared" si="20"/>
        <v>1004.2438559999999</v>
      </c>
      <c r="K61" s="20">
        <f t="shared" si="20"/>
        <v>1004.2438559999999</v>
      </c>
      <c r="L61" s="20">
        <f t="shared" si="20"/>
        <v>1004.2438559999999</v>
      </c>
      <c r="M61" s="20">
        <f t="shared" si="20"/>
        <v>1004.2438559999999</v>
      </c>
      <c r="N61" s="20">
        <f t="shared" si="20"/>
        <v>1004.2438559999999</v>
      </c>
      <c r="O61" s="20">
        <f t="shared" si="20"/>
        <v>1004.2438559999999</v>
      </c>
      <c r="P61" s="20">
        <f t="shared" si="20"/>
        <v>0</v>
      </c>
      <c r="Q61" s="19">
        <f t="shared" si="7"/>
        <v>6025.4631359999994</v>
      </c>
      <c r="R61" s="1" t="e">
        <f>IF(Q61=#REF!,1,0)</f>
        <v>#REF!</v>
      </c>
      <c r="S61" s="1">
        <v>6</v>
      </c>
    </row>
    <row r="62" spans="2:19" x14ac:dyDescent="0.2">
      <c r="B62" s="57" t="s">
        <v>50</v>
      </c>
      <c r="C62" s="58" t="s">
        <v>51</v>
      </c>
      <c r="D62" s="27">
        <f t="shared" si="6"/>
        <v>14345.565310999998</v>
      </c>
      <c r="E62" s="20">
        <f>IF(ISTEXT(E22),$D62/$S62,0)</f>
        <v>0</v>
      </c>
      <c r="F62" s="20">
        <f t="shared" ref="F62:P62" si="21">IF(ISTEXT(F22),$D62/$S62,0)</f>
        <v>0</v>
      </c>
      <c r="G62" s="20">
        <f t="shared" si="21"/>
        <v>0</v>
      </c>
      <c r="H62" s="20">
        <f t="shared" si="21"/>
        <v>0</v>
      </c>
      <c r="I62" s="20">
        <f t="shared" si="21"/>
        <v>0</v>
      </c>
      <c r="J62" s="20">
        <f t="shared" si="21"/>
        <v>0</v>
      </c>
      <c r="K62" s="20">
        <f t="shared" si="21"/>
        <v>0</v>
      </c>
      <c r="L62" s="20">
        <f t="shared" si="21"/>
        <v>0</v>
      </c>
      <c r="M62" s="20">
        <f t="shared" si="21"/>
        <v>3586.3913277499996</v>
      </c>
      <c r="N62" s="20">
        <f t="shared" si="21"/>
        <v>3586.3913277499996</v>
      </c>
      <c r="O62" s="20">
        <f t="shared" si="21"/>
        <v>3586.3913277499996</v>
      </c>
      <c r="P62" s="20">
        <f t="shared" si="21"/>
        <v>3586.3913277499996</v>
      </c>
      <c r="Q62" s="19">
        <f t="shared" si="7"/>
        <v>14345.565310999998</v>
      </c>
      <c r="R62" s="1">
        <f>IF(Q62=S18,1,0)</f>
        <v>0</v>
      </c>
      <c r="S62" s="1">
        <v>4</v>
      </c>
    </row>
    <row r="63" spans="2:19" x14ac:dyDescent="0.2">
      <c r="B63" s="57" t="s">
        <v>52</v>
      </c>
      <c r="C63" s="58" t="s">
        <v>53</v>
      </c>
      <c r="D63" s="27">
        <f t="shared" si="6"/>
        <v>5102.4728370000003</v>
      </c>
      <c r="E63" s="20">
        <f>IF(ISTEXT(E23),$D63/$S63,0)</f>
        <v>0</v>
      </c>
      <c r="F63" s="20">
        <f t="shared" ref="F63:P63" si="22">IF(ISTEXT(F23),$D63/$S63,0)</f>
        <v>0</v>
      </c>
      <c r="G63" s="20">
        <f t="shared" si="22"/>
        <v>0</v>
      </c>
      <c r="H63" s="20">
        <f t="shared" si="22"/>
        <v>0</v>
      </c>
      <c r="I63" s="20">
        <f t="shared" si="22"/>
        <v>0</v>
      </c>
      <c r="J63" s="20">
        <f t="shared" si="22"/>
        <v>0</v>
      </c>
      <c r="K63" s="20">
        <f t="shared" si="22"/>
        <v>0</v>
      </c>
      <c r="L63" s="20">
        <f t="shared" si="22"/>
        <v>1020.4945674000001</v>
      </c>
      <c r="M63" s="20">
        <f t="shared" si="22"/>
        <v>1020.4945674000001</v>
      </c>
      <c r="N63" s="20">
        <f t="shared" si="22"/>
        <v>1020.4945674000001</v>
      </c>
      <c r="O63" s="20">
        <f t="shared" si="22"/>
        <v>1020.4945674000001</v>
      </c>
      <c r="P63" s="20">
        <f t="shared" si="22"/>
        <v>1020.4945674000001</v>
      </c>
      <c r="Q63" s="19">
        <f t="shared" si="7"/>
        <v>5102.4728370000003</v>
      </c>
      <c r="R63" s="1">
        <f>IF(Q63=S19,1,0)</f>
        <v>0</v>
      </c>
      <c r="S63" s="1">
        <v>5</v>
      </c>
    </row>
    <row r="64" spans="2:19" x14ac:dyDescent="0.2">
      <c r="B64" s="57" t="s">
        <v>54</v>
      </c>
      <c r="C64" s="58" t="s">
        <v>15</v>
      </c>
      <c r="D64" s="27">
        <f t="shared" si="6"/>
        <v>1425.414606</v>
      </c>
      <c r="E64" s="20">
        <f>IF(ISTEXT(E24),$D64/$S64,0)</f>
        <v>0</v>
      </c>
      <c r="F64" s="20">
        <f t="shared" ref="F64:P64" si="23">IF(ISTEXT(F24),$D64/$S64,0)</f>
        <v>0</v>
      </c>
      <c r="G64" s="20">
        <f t="shared" si="23"/>
        <v>0</v>
      </c>
      <c r="H64" s="20">
        <f t="shared" si="23"/>
        <v>0</v>
      </c>
      <c r="I64" s="20">
        <f t="shared" si="23"/>
        <v>0</v>
      </c>
      <c r="J64" s="20">
        <f t="shared" si="23"/>
        <v>0</v>
      </c>
      <c r="K64" s="20">
        <f t="shared" si="23"/>
        <v>0</v>
      </c>
      <c r="L64" s="20">
        <f t="shared" si="23"/>
        <v>0</v>
      </c>
      <c r="M64" s="20">
        <f t="shared" si="23"/>
        <v>0</v>
      </c>
      <c r="N64" s="20">
        <f t="shared" si="23"/>
        <v>475.13820200000004</v>
      </c>
      <c r="O64" s="20">
        <f t="shared" si="23"/>
        <v>475.13820200000004</v>
      </c>
      <c r="P64" s="20">
        <f t="shared" si="23"/>
        <v>475.13820200000004</v>
      </c>
      <c r="Q64" s="19">
        <f t="shared" ref="Q64:Q66" si="24">SUM(E64:P64)</f>
        <v>1425.414606</v>
      </c>
      <c r="R64" s="1">
        <f>IF(Q64=S20,1,0)</f>
        <v>0</v>
      </c>
      <c r="S64" s="1">
        <v>3</v>
      </c>
    </row>
    <row r="65" spans="2:19" x14ac:dyDescent="0.2">
      <c r="B65" s="57" t="s">
        <v>55</v>
      </c>
      <c r="C65" s="58" t="s">
        <v>18</v>
      </c>
      <c r="D65" s="27">
        <f t="shared" si="6"/>
        <v>8761.9642879999992</v>
      </c>
      <c r="E65" s="20">
        <f>IF(ISTEXT(E25),$D65/$S65,0)</f>
        <v>730.16369066666664</v>
      </c>
      <c r="F65" s="20">
        <f t="shared" ref="F65:I65" si="25">IF(ISTEXT(F25),$D65/$S65,0)</f>
        <v>730.16369066666664</v>
      </c>
      <c r="G65" s="20">
        <f t="shared" si="25"/>
        <v>730.16369066666664</v>
      </c>
      <c r="H65" s="20">
        <f t="shared" si="25"/>
        <v>730.16369066666664</v>
      </c>
      <c r="I65" s="20">
        <f t="shared" si="25"/>
        <v>730.16369066666664</v>
      </c>
      <c r="J65" s="20">
        <f t="shared" ref="J65:O65" si="26">IF(ISTEXT(J21),$D65/$S65,0)</f>
        <v>730.16369066666664</v>
      </c>
      <c r="K65" s="20">
        <f t="shared" si="26"/>
        <v>730.16369066666664</v>
      </c>
      <c r="L65" s="20">
        <f t="shared" si="26"/>
        <v>730.16369066666664</v>
      </c>
      <c r="M65" s="20">
        <f t="shared" si="26"/>
        <v>730.16369066666664</v>
      </c>
      <c r="N65" s="20">
        <f t="shared" si="26"/>
        <v>730.16369066666664</v>
      </c>
      <c r="O65" s="20">
        <f t="shared" si="26"/>
        <v>730.16369066666664</v>
      </c>
      <c r="P65" s="20">
        <f>IF(ISTEXT(P25),$D65/$S65,0)</f>
        <v>730.16369066666664</v>
      </c>
      <c r="Q65" s="19">
        <f t="shared" si="24"/>
        <v>8761.9642879999974</v>
      </c>
      <c r="R65" s="1">
        <v>0</v>
      </c>
      <c r="S65" s="1">
        <v>12</v>
      </c>
    </row>
    <row r="66" spans="2:19" x14ac:dyDescent="0.2">
      <c r="B66" s="57" t="s">
        <v>56</v>
      </c>
      <c r="C66" s="58" t="s">
        <v>6</v>
      </c>
      <c r="D66" s="27">
        <f t="shared" si="6"/>
        <v>11476.434969999998</v>
      </c>
      <c r="E66" s="20">
        <f t="shared" ref="E66:L66" si="27">IF(ISTEXT(E26),$D66/$S66,0)</f>
        <v>956.3695808333332</v>
      </c>
      <c r="F66" s="20">
        <f t="shared" si="27"/>
        <v>956.3695808333332</v>
      </c>
      <c r="G66" s="20">
        <f t="shared" si="27"/>
        <v>956.3695808333332</v>
      </c>
      <c r="H66" s="20">
        <f t="shared" si="27"/>
        <v>956.3695808333332</v>
      </c>
      <c r="I66" s="20">
        <f t="shared" si="27"/>
        <v>956.3695808333332</v>
      </c>
      <c r="J66" s="20">
        <f t="shared" si="27"/>
        <v>956.3695808333332</v>
      </c>
      <c r="K66" s="20">
        <f t="shared" si="27"/>
        <v>956.3695808333332</v>
      </c>
      <c r="L66" s="20">
        <f t="shared" si="27"/>
        <v>956.3695808333332</v>
      </c>
      <c r="M66" s="20">
        <f>IF(ISTEXT(M26),$D66/$S66,0)</f>
        <v>956.3695808333332</v>
      </c>
      <c r="N66" s="20">
        <f t="shared" ref="N66:P66" si="28">IF(ISTEXT(N22),$D66/$S66,0)</f>
        <v>956.3695808333332</v>
      </c>
      <c r="O66" s="20">
        <f t="shared" si="28"/>
        <v>956.3695808333332</v>
      </c>
      <c r="P66" s="20">
        <f t="shared" si="28"/>
        <v>956.3695808333332</v>
      </c>
      <c r="Q66" s="19">
        <f t="shared" si="24"/>
        <v>11476.434969999995</v>
      </c>
      <c r="R66" s="1">
        <v>0</v>
      </c>
      <c r="S66" s="1">
        <v>12</v>
      </c>
    </row>
    <row r="67" spans="2:19" x14ac:dyDescent="0.2">
      <c r="D67" s="21">
        <f>SUM(D48:D66)</f>
        <v>461241.12234199996</v>
      </c>
      <c r="E67" s="22">
        <f t="shared" ref="E67:P67" si="29">SUM(E47:E66)</f>
        <v>6947.4887019999987</v>
      </c>
      <c r="F67" s="22">
        <f t="shared" si="29"/>
        <v>18336.013662999998</v>
      </c>
      <c r="G67" s="22">
        <f t="shared" si="29"/>
        <v>25630.7428894</v>
      </c>
      <c r="H67" s="22">
        <f t="shared" si="29"/>
        <v>36482.416048650004</v>
      </c>
      <c r="I67" s="22">
        <f t="shared" si="29"/>
        <v>36482.416048650004</v>
      </c>
      <c r="J67" s="22">
        <f t="shared" si="29"/>
        <v>51902.862389950009</v>
      </c>
      <c r="K67" s="22">
        <f t="shared" si="29"/>
        <v>59515.690484616673</v>
      </c>
      <c r="L67" s="22">
        <f t="shared" si="29"/>
        <v>60536.18505201667</v>
      </c>
      <c r="M67" s="22">
        <f t="shared" si="29"/>
        <v>52734.05141876667</v>
      </c>
      <c r="N67" s="22">
        <f t="shared" si="29"/>
        <v>53209.189620766672</v>
      </c>
      <c r="O67" s="22">
        <f t="shared" si="29"/>
        <v>41288.441827966672</v>
      </c>
      <c r="P67" s="22">
        <f t="shared" si="29"/>
        <v>18175.624196216664</v>
      </c>
      <c r="Q67" s="19">
        <f t="shared" si="7"/>
        <v>461241.12234200002</v>
      </c>
      <c r="R67" s="1">
        <v>0</v>
      </c>
    </row>
    <row r="68" spans="2:19" s="42" customFormat="1" ht="26.25" customHeight="1" x14ac:dyDescent="0.2">
      <c r="D68" s="43"/>
      <c r="E68" s="44">
        <f>E67</f>
        <v>6947.4887019999987</v>
      </c>
      <c r="F68" s="44">
        <f>+E68+F67</f>
        <v>25283.502364999997</v>
      </c>
      <c r="G68" s="44">
        <f>+F68+G67</f>
        <v>50914.245254399997</v>
      </c>
      <c r="H68" s="44">
        <f t="shared" ref="H68:O68" si="30">+G68+H67</f>
        <v>87396.661303050001</v>
      </c>
      <c r="I68" s="44">
        <f t="shared" si="30"/>
        <v>123879.07735170001</v>
      </c>
      <c r="J68" s="44">
        <f>+I68+J67</f>
        <v>175781.93974165001</v>
      </c>
      <c r="K68" s="44">
        <f t="shared" si="30"/>
        <v>235297.63022626669</v>
      </c>
      <c r="L68" s="44">
        <f t="shared" si="30"/>
        <v>295833.81527828338</v>
      </c>
      <c r="M68" s="44">
        <f>+L68+M67</f>
        <v>348567.86669705005</v>
      </c>
      <c r="N68" s="44">
        <f>+M68+N67</f>
        <v>401777.05631781672</v>
      </c>
      <c r="O68" s="44">
        <f t="shared" si="30"/>
        <v>443065.49814578338</v>
      </c>
      <c r="P68" s="44">
        <f>+O68+P67</f>
        <v>461241.12234200002</v>
      </c>
      <c r="Q68" s="19">
        <f>SUM(A68:P68)</f>
        <v>2655985.9037250001</v>
      </c>
      <c r="R68" s="1"/>
    </row>
    <row r="69" spans="2:19" ht="12.75" x14ac:dyDescent="0.2">
      <c r="E69" s="79">
        <f>SUM(E67:H67)</f>
        <v>87396.661303050001</v>
      </c>
      <c r="F69" s="80"/>
      <c r="G69" s="80"/>
      <c r="H69" s="81"/>
      <c r="I69" s="79">
        <f>SUM(I67:L67,E69)</f>
        <v>295833.81527828332</v>
      </c>
      <c r="J69" s="80"/>
      <c r="K69" s="80"/>
      <c r="L69" s="81"/>
      <c r="M69" s="79">
        <f>SUM(M67:P67,I69)</f>
        <v>461241.12234200002</v>
      </c>
      <c r="N69" s="80"/>
      <c r="O69" s="80"/>
      <c r="P69" s="81"/>
      <c r="Q69" s="19">
        <f>SUM(A69:P69)</f>
        <v>844471.59892333334</v>
      </c>
    </row>
    <row r="71" spans="2:19" x14ac:dyDescent="0.2">
      <c r="H71" s="55"/>
    </row>
    <row r="74" spans="2:19" x14ac:dyDescent="0.2">
      <c r="D74" s="21"/>
    </row>
    <row r="92" spans="9:9" x14ac:dyDescent="0.2">
      <c r="I92" s="53"/>
    </row>
    <row r="93" spans="9:9" x14ac:dyDescent="0.2">
      <c r="I93" s="53"/>
    </row>
    <row r="94" spans="9:9" x14ac:dyDescent="0.2">
      <c r="I94" s="53"/>
    </row>
    <row r="95" spans="9:9" x14ac:dyDescent="0.2">
      <c r="I95" s="53"/>
    </row>
    <row r="96" spans="9:9" x14ac:dyDescent="0.2">
      <c r="I96" s="53"/>
    </row>
    <row r="97" spans="9:18" x14ac:dyDescent="0.2">
      <c r="I97" s="53"/>
    </row>
    <row r="98" spans="9:18" x14ac:dyDescent="0.2">
      <c r="I98" s="53"/>
    </row>
    <row r="99" spans="9:18" x14ac:dyDescent="0.2">
      <c r="I99" s="53"/>
    </row>
    <row r="100" spans="9:18" x14ac:dyDescent="0.2">
      <c r="I100" s="53"/>
    </row>
    <row r="101" spans="9:18" x14ac:dyDescent="0.2">
      <c r="I101" s="53"/>
    </row>
    <row r="102" spans="9:18" x14ac:dyDescent="0.2">
      <c r="I102" s="53"/>
    </row>
    <row r="103" spans="9:18" x14ac:dyDescent="0.2">
      <c r="I103" s="53"/>
    </row>
    <row r="104" spans="9:18" x14ac:dyDescent="0.2">
      <c r="I104" s="53"/>
      <c r="P104" s="52"/>
      <c r="R104" s="51"/>
    </row>
    <row r="105" spans="9:18" x14ac:dyDescent="0.2">
      <c r="I105" s="54"/>
      <c r="P105" s="52"/>
      <c r="R105" s="51"/>
    </row>
    <row r="106" spans="9:18" x14ac:dyDescent="0.2">
      <c r="P106" s="52"/>
      <c r="R106" s="51"/>
    </row>
    <row r="107" spans="9:18" x14ac:dyDescent="0.2">
      <c r="P107" s="52"/>
      <c r="R107" s="51"/>
    </row>
    <row r="108" spans="9:18" x14ac:dyDescent="0.2">
      <c r="P108" s="52"/>
      <c r="R108" s="51"/>
    </row>
    <row r="109" spans="9:18" x14ac:dyDescent="0.2">
      <c r="P109" s="52"/>
      <c r="R109" s="51"/>
    </row>
    <row r="110" spans="9:18" x14ac:dyDescent="0.2">
      <c r="P110" s="52"/>
      <c r="R110" s="51"/>
    </row>
    <row r="111" spans="9:18" x14ac:dyDescent="0.2">
      <c r="P111" s="52"/>
      <c r="R111" s="51"/>
    </row>
    <row r="112" spans="9:18" x14ac:dyDescent="0.2">
      <c r="P112" s="52"/>
      <c r="R112" s="51"/>
    </row>
    <row r="113" spans="8:18" x14ac:dyDescent="0.2">
      <c r="P113" s="52"/>
      <c r="R113" s="51"/>
    </row>
    <row r="114" spans="8:18" x14ac:dyDescent="0.2">
      <c r="P114" s="52"/>
      <c r="R114" s="51"/>
    </row>
    <row r="115" spans="8:18" x14ac:dyDescent="0.2">
      <c r="P115" s="52"/>
      <c r="R115" s="51"/>
    </row>
    <row r="116" spans="8:18" x14ac:dyDescent="0.2">
      <c r="P116" s="52"/>
      <c r="R116" s="51"/>
    </row>
    <row r="117" spans="8:18" x14ac:dyDescent="0.2">
      <c r="P117" s="52"/>
      <c r="R117" s="51"/>
    </row>
    <row r="118" spans="8:18" x14ac:dyDescent="0.2">
      <c r="P118" s="52"/>
      <c r="R118" s="51"/>
    </row>
    <row r="119" spans="8:18" x14ac:dyDescent="0.2">
      <c r="P119" s="52"/>
      <c r="R119" s="51"/>
    </row>
    <row r="120" spans="8:18" x14ac:dyDescent="0.2">
      <c r="P120" s="52"/>
      <c r="R120" s="51"/>
    </row>
    <row r="121" spans="8:18" x14ac:dyDescent="0.2">
      <c r="P121" s="52"/>
      <c r="R121" s="51"/>
    </row>
    <row r="122" spans="8:18" x14ac:dyDescent="0.2">
      <c r="P122" s="52"/>
      <c r="R122" s="51"/>
    </row>
    <row r="123" spans="8:18" x14ac:dyDescent="0.2">
      <c r="P123" s="52"/>
      <c r="R123" s="51"/>
    </row>
    <row r="127" spans="8:18" x14ac:dyDescent="0.2">
      <c r="H127" s="52"/>
      <c r="J127" s="52"/>
    </row>
    <row r="128" spans="8:18" x14ac:dyDescent="0.2">
      <c r="H128" s="52"/>
      <c r="J128" s="52"/>
    </row>
    <row r="129" spans="8:10" x14ac:dyDescent="0.2">
      <c r="H129" s="52"/>
      <c r="J129" s="52"/>
    </row>
    <row r="130" spans="8:10" x14ac:dyDescent="0.2">
      <c r="H130" s="52"/>
      <c r="J130" s="52"/>
    </row>
    <row r="131" spans="8:10" x14ac:dyDescent="0.2">
      <c r="H131" s="52"/>
      <c r="J131" s="52"/>
    </row>
    <row r="132" spans="8:10" x14ac:dyDescent="0.2">
      <c r="H132" s="52"/>
      <c r="J132" s="52"/>
    </row>
    <row r="133" spans="8:10" x14ac:dyDescent="0.2">
      <c r="H133" s="52"/>
      <c r="J133" s="52"/>
    </row>
    <row r="134" spans="8:10" x14ac:dyDescent="0.2">
      <c r="H134" s="52"/>
      <c r="J134" s="52"/>
    </row>
    <row r="135" spans="8:10" x14ac:dyDescent="0.2">
      <c r="H135" s="52"/>
      <c r="J135" s="52"/>
    </row>
    <row r="136" spans="8:10" x14ac:dyDescent="0.2">
      <c r="H136" s="52"/>
      <c r="J136" s="52"/>
    </row>
    <row r="144" spans="8:10" x14ac:dyDescent="0.2">
      <c r="H144" s="52"/>
      <c r="J144" s="52"/>
    </row>
  </sheetData>
  <mergeCells count="33">
    <mergeCell ref="E69:H69"/>
    <mergeCell ref="I69:L69"/>
    <mergeCell ref="M69:P69"/>
    <mergeCell ref="E28:H28"/>
    <mergeCell ref="I28:L28"/>
    <mergeCell ref="M28:P28"/>
    <mergeCell ref="I29:L29"/>
    <mergeCell ref="M29:P29"/>
    <mergeCell ref="I30:L30"/>
    <mergeCell ref="M30:P30"/>
    <mergeCell ref="E29:H29"/>
    <mergeCell ref="E30:H30"/>
    <mergeCell ref="O46:P46"/>
    <mergeCell ref="E46:F46"/>
    <mergeCell ref="G46:H46"/>
    <mergeCell ref="K46:L46"/>
    <mergeCell ref="E5:H5"/>
    <mergeCell ref="I5:L5"/>
    <mergeCell ref="M5:P5"/>
    <mergeCell ref="O27:P27"/>
    <mergeCell ref="I27:J27"/>
    <mergeCell ref="K27:L27"/>
    <mergeCell ref="M27:N27"/>
    <mergeCell ref="E27:F27"/>
    <mergeCell ref="G27:H27"/>
    <mergeCell ref="M46:N46"/>
    <mergeCell ref="I46:J46"/>
    <mergeCell ref="O6:P6"/>
    <mergeCell ref="E6:F6"/>
    <mergeCell ref="G6:H6"/>
    <mergeCell ref="K6:L6"/>
    <mergeCell ref="M6:N6"/>
    <mergeCell ref="I6:J6"/>
  </mergeCells>
  <phoneticPr fontId="0" type="noConversion"/>
  <conditionalFormatting sqref="E8:P18 E19:I20 K19:P20 E25:P26">
    <cfRule type="cellIs" dxfId="3" priority="7" stopIfTrue="1" operator="equal">
      <formula>"."</formula>
    </cfRule>
  </conditionalFormatting>
  <conditionalFormatting sqref="E22:P24 E21:I21 K21:P21">
    <cfRule type="cellIs" dxfId="2" priority="3" stopIfTrue="1" operator="equal">
      <formula>"."</formula>
    </cfRule>
  </conditionalFormatting>
  <conditionalFormatting sqref="J19:J20">
    <cfRule type="cellIs" dxfId="1" priority="2" stopIfTrue="1" operator="equal">
      <formula>"."</formula>
    </cfRule>
  </conditionalFormatting>
  <conditionalFormatting sqref="J21">
    <cfRule type="cellIs" dxfId="0" priority="1" stopIfTrue="1" operator="equal">
      <formula>"."</formula>
    </cfRule>
  </conditionalFormatting>
  <printOptions horizontalCentered="1" verticalCentered="1"/>
  <pageMargins left="0.82677165354330717" right="3.937007874015748E-2" top="0.74803149606299213" bottom="0.74803149606299213" header="0.31496062992125984" footer="0.31496062992125984"/>
  <pageSetup paperSize="9" scale="80" orientation="landscape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"/>
  <sheetViews>
    <sheetView topLeftCell="D1" workbookViewId="0">
      <selection activeCell="M19" sqref="M19"/>
    </sheetView>
  </sheetViews>
  <sheetFormatPr baseColWidth="10" defaultRowHeight="12.75" x14ac:dyDescent="0.2"/>
  <sheetData>
    <row r="3" spans="1:16" x14ac:dyDescent="0.2">
      <c r="A3">
        <v>153356.84477866662</v>
      </c>
      <c r="C3">
        <v>255539.85045866662</v>
      </c>
      <c r="E3">
        <v>138469.8301023333</v>
      </c>
      <c r="G3">
        <v>167072.95770153333</v>
      </c>
      <c r="I3">
        <v>208562.28034739997</v>
      </c>
      <c r="K3">
        <v>233971.24379019998</v>
      </c>
      <c r="M3">
        <v>204409.68376499997</v>
      </c>
      <c r="O3">
        <v>133983.5779562</v>
      </c>
      <c r="P3">
        <f>SUM(A3:O3)</f>
        <v>1495366.2688999996</v>
      </c>
    </row>
    <row r="4" spans="1:16" x14ac:dyDescent="0.2">
      <c r="A4">
        <v>153356.84477866662</v>
      </c>
      <c r="C4">
        <v>255539.85045866662</v>
      </c>
      <c r="E4">
        <v>138469.8301023333</v>
      </c>
      <c r="G4">
        <v>167072.95770153333</v>
      </c>
      <c r="I4">
        <v>208562.28034739997</v>
      </c>
      <c r="K4">
        <v>233971.24379019998</v>
      </c>
      <c r="M4">
        <v>204409.68376499997</v>
      </c>
      <c r="O4">
        <v>133983.5879562</v>
      </c>
      <c r="P4">
        <f>SUM(A4:O4)</f>
        <v>1495366.2788999998</v>
      </c>
    </row>
  </sheetData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</vt:i4>
      </vt:variant>
    </vt:vector>
  </HeadingPairs>
  <TitlesOfParts>
    <vt:vector size="17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Hoja1!Área_de_impresión</vt:lpstr>
    </vt:vector>
  </TitlesOfParts>
  <Company>SIXGROUP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</dc:creator>
  <cp:lastModifiedBy>Usuario</cp:lastModifiedBy>
  <cp:lastPrinted>2018-03-09T19:27:51Z</cp:lastPrinted>
  <dcterms:created xsi:type="dcterms:W3CDTF">1997-03-18T11:51:43Z</dcterms:created>
  <dcterms:modified xsi:type="dcterms:W3CDTF">2019-03-01T14:43:43Z</dcterms:modified>
</cp:coreProperties>
</file>